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2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6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Ex3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harts/chart7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Ex4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Ex5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6.xml" ContentType="application/vnd.openxmlformats-officedocument.drawing+xml"/>
  <Override PartName="/xl/charts/chart14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7.xml" ContentType="application/vnd.openxmlformats-officedocument.drawing+xml"/>
  <Override PartName="/xl/charts/chart15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16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4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2. AFAM/Rapporto 2025/1. Grafici e tabelle. LE ISTITUZIONI AFAM/"/>
    </mc:Choice>
  </mc:AlternateContent>
  <xr:revisionPtr revIDLastSave="1129" documentId="8_{7B33E504-3AD9-468E-B78F-19DA74757C17}" xr6:coauthVersionLast="47" xr6:coauthVersionMax="47" xr10:uidLastSave="{7C279944-03B6-43B1-B48F-C193B6FB4FA2}"/>
  <bookViews>
    <workbookView xWindow="28680" yWindow="-120" windowWidth="29040" windowHeight="15720" tabRatio="725" firstSheet="51" activeTab="63" xr2:uid="{AC9EA8A8-4331-4342-9191-81FE6762C5C5}"/>
  </bookViews>
  <sheets>
    <sheet name="Indice" sheetId="8" r:id="rId1"/>
    <sheet name="Tab. 2.1.1" sheetId="2" r:id="rId2"/>
    <sheet name="Tab. 2.1.2" sheetId="3" r:id="rId3"/>
    <sheet name="Tab.2.1.3" sheetId="4" r:id="rId4"/>
    <sheet name="Tab.2.1.4" sheetId="5" r:id="rId5"/>
    <sheet name="Fig. 2.1.1" sheetId="6" r:id="rId6"/>
    <sheet name="Tab. 2.1.5" sheetId="7" r:id="rId7"/>
    <sheet name="Fig. 2.2.1" sheetId="10" r:id="rId8"/>
    <sheet name="Fig. 2.2.2" sheetId="11" r:id="rId9"/>
    <sheet name="Tab.2.2.1" sheetId="9" r:id="rId10"/>
    <sheet name="Tab. 2.2.2" sheetId="12" r:id="rId11"/>
    <sheet name="Fig. 2.2.3" sheetId="14" r:id="rId12"/>
    <sheet name="Tab. 2.2.3" sheetId="13" r:id="rId13"/>
    <sheet name="Tab. 2.2.4" sheetId="15" r:id="rId14"/>
    <sheet name="Fig. 2.2.4" sheetId="16" r:id="rId15"/>
    <sheet name="Tab. 2.2.5" sheetId="17" r:id="rId16"/>
    <sheet name="Tab. 2.2.6" sheetId="18" r:id="rId17"/>
    <sheet name="Fig. 2.2.5" sheetId="20" r:id="rId18"/>
    <sheet name="Tab. 2.2.7" sheetId="19" r:id="rId19"/>
    <sheet name="Fig. 2.2.6" sheetId="21" r:id="rId20"/>
    <sheet name="Tab. 2.2.8" sheetId="22" r:id="rId21"/>
    <sheet name="Fig. 2.2.7" sheetId="23" r:id="rId22"/>
    <sheet name="Fig. 2.2.8" sheetId="24" r:id="rId23"/>
    <sheet name="Fig. 2.2.9" sheetId="25" r:id="rId24"/>
    <sheet name="Tab. 2.2.9" sheetId="26" r:id="rId25"/>
    <sheet name="Tab. 2.2.10" sheetId="27" r:id="rId26"/>
    <sheet name="Tab. 2.2.11" sheetId="28" r:id="rId27"/>
    <sheet name="Tab. 2.2.12" sheetId="29" r:id="rId28"/>
    <sheet name="Tab. 2.2.13" sheetId="30" r:id="rId29"/>
    <sheet name="Tab. 2.2.14" sheetId="31" r:id="rId30"/>
    <sheet name="Tab. 2.2.15" sheetId="32" r:id="rId31"/>
    <sheet name="Fig. 2.2.10" sheetId="33" r:id="rId32"/>
    <sheet name="Fig. 2.2.11" sheetId="34" r:id="rId33"/>
    <sheet name="Tab. 2.2.16" sheetId="35" r:id="rId34"/>
    <sheet name="Fig. 2.2.12" sheetId="36" r:id="rId35"/>
    <sheet name="Fig. 2.2.13" sheetId="37" r:id="rId36"/>
    <sheet name="Tab. 2.2.17" sheetId="38" r:id="rId37"/>
    <sheet name="Tab. 2.2.18" sheetId="39" r:id="rId38"/>
    <sheet name="Tab. 2.2.19" sheetId="40" r:id="rId39"/>
    <sheet name="Fig. 2.2.14" sheetId="41" r:id="rId40"/>
    <sheet name="Tab. 2.2.20" sheetId="42" r:id="rId41"/>
    <sheet name="Fig. 2.3.1" sheetId="43" r:id="rId42"/>
    <sheet name="Fig. 2.3.2" sheetId="44" r:id="rId43"/>
    <sheet name="Tab. 2.3.1" sheetId="45" r:id="rId44"/>
    <sheet name="Tab. 2.3.2" sheetId="46" r:id="rId45"/>
    <sheet name="Tab. 2.3.3" sheetId="47" r:id="rId46"/>
    <sheet name="Fig. 2.3.3" sheetId="48" r:id="rId47"/>
    <sheet name="Fig. 2.3.4" sheetId="49" r:id="rId48"/>
    <sheet name="Tab. 2.4.1" sheetId="50" r:id="rId49"/>
    <sheet name="Tab. 2.4.2" sheetId="51" r:id="rId50"/>
    <sheet name="Tab. 2.4.3" sheetId="52" r:id="rId51"/>
    <sheet name="Tab. 2.4.4" sheetId="53" r:id="rId52"/>
    <sheet name="Tab. 2.4.5" sheetId="54" r:id="rId53"/>
    <sheet name="Tab. 2.4.6" sheetId="55" r:id="rId54"/>
    <sheet name="Fig. 2.5.1" sheetId="57" r:id="rId55"/>
    <sheet name="Tab. 2.5.1" sheetId="58" r:id="rId56"/>
    <sheet name="Fig. 2.5.2" sheetId="59" r:id="rId57"/>
    <sheet name="Tab. 2.5.2" sheetId="60" r:id="rId58"/>
    <sheet name="Fig. 2.5.3" sheetId="61" r:id="rId59"/>
    <sheet name="Tab. 2.5.3" sheetId="62" r:id="rId60"/>
    <sheet name="Tab. 2.5.4" sheetId="63" r:id="rId61"/>
    <sheet name="Fig. 2.6.1" sheetId="64" r:id="rId62"/>
    <sheet name="Tab. 2.6.1" sheetId="65" r:id="rId63"/>
    <sheet name="Tab. 2.6.2" sheetId="66" r:id="rId64"/>
    <sheet name="Tab. 2.6.3" sheetId="67" r:id="rId65"/>
  </sheets>
  <definedNames>
    <definedName name="_Toc223605066" localSheetId="50">'Tab. 2.4.3'!$A$1</definedName>
    <definedName name="_Toc223605067" localSheetId="51">'Tab. 2.4.4'!$A$1</definedName>
    <definedName name="_Toc224052430" localSheetId="1">'Tab. 2.1.1'!$A$1</definedName>
    <definedName name="_Toc224052431" localSheetId="2">'Tab. 2.1.2'!$A$1</definedName>
    <definedName name="_Toc224052432" localSheetId="3">'Tab.2.1.3'!$A$1</definedName>
    <definedName name="_Toc224052433" localSheetId="4">'Tab.2.1.4'!$A$1</definedName>
    <definedName name="_Toc224052434" localSheetId="6">'Tab. 2.1.5'!$A$1</definedName>
    <definedName name="_Toc224052435" localSheetId="9">'Tab.2.2.1'!$A$1</definedName>
    <definedName name="_Toc224052436" localSheetId="10">'Tab. 2.2.2'!$A$1</definedName>
    <definedName name="_Toc224052437" localSheetId="12">'Tab. 2.2.3'!$A$1</definedName>
    <definedName name="_Toc224052438" localSheetId="13">'Tab. 2.2.4'!$A$1</definedName>
    <definedName name="_Toc224052439" localSheetId="15">'Tab. 2.2.5'!$A$1</definedName>
    <definedName name="_Toc224052440" localSheetId="16">'Tab. 2.2.6'!$A$1</definedName>
    <definedName name="_Toc224052441" localSheetId="18">'Tab. 2.2.7'!$A$1</definedName>
    <definedName name="_Toc224052442" localSheetId="20">'Tab. 2.2.8'!$A$1</definedName>
    <definedName name="_Toc224052444" localSheetId="25">'Tab. 2.2.10'!$A$1</definedName>
    <definedName name="_Toc224052445" localSheetId="26">'Tab. 2.2.11'!$A$1</definedName>
    <definedName name="_Toc224052446" localSheetId="27">'Tab. 2.2.12'!$A$1</definedName>
    <definedName name="_Toc224052447" localSheetId="28">'Tab. 2.2.13'!$A$1</definedName>
    <definedName name="_Toc224052448" localSheetId="29">'Tab. 2.2.14'!$A$1</definedName>
    <definedName name="_Toc224052449" localSheetId="30">'Tab. 2.2.15'!$A$1</definedName>
    <definedName name="_Toc224052450" localSheetId="33">'Tab. 2.2.16'!$A$1</definedName>
    <definedName name="_Toc224052451" localSheetId="36">'Tab. 2.2.17'!$A$1</definedName>
    <definedName name="_Toc224052452" localSheetId="37">'Tab. 2.2.18'!$A$1</definedName>
    <definedName name="_Toc224052453" localSheetId="38">'Tab. 2.2.19'!$A$1</definedName>
    <definedName name="_Toc224052454" localSheetId="40">'Tab. 2.2.20'!$A$1</definedName>
    <definedName name="_Toc224052455" localSheetId="43">'Tab. 2.3.1'!$A$1</definedName>
    <definedName name="_Toc224052456" localSheetId="44">'Tab. 2.3.2'!$A$1</definedName>
    <definedName name="_Toc224052457" localSheetId="45">'Tab. 2.3.3'!$A$1</definedName>
    <definedName name="_Toc224052458" localSheetId="48">'Tab. 2.4.1'!$A$1</definedName>
    <definedName name="_Toc224052459" localSheetId="49">'Tab. 2.4.2'!$A$1</definedName>
    <definedName name="_Toc224052462" localSheetId="52">'Tab. 2.4.5'!$A$1</definedName>
    <definedName name="_Toc224052463" localSheetId="53">'Tab. 2.4.6'!$A$1</definedName>
    <definedName name="_Toc224052464" localSheetId="55">'Tab. 2.5.1'!$A$1</definedName>
    <definedName name="_Toc224052465" localSheetId="57">'Tab. 2.5.2'!$A$1</definedName>
    <definedName name="_Toc224052466" localSheetId="59">'Tab. 2.5.3'!$A$1</definedName>
    <definedName name="_Toc224052467" localSheetId="60">'Tab. 2.5.4'!$A$1</definedName>
    <definedName name="_Toc224052468" localSheetId="62">'Tab. 2.6.1'!$A$1</definedName>
    <definedName name="_Toc224052469" localSheetId="63">'Tab. 2.6.2'!$A$1</definedName>
    <definedName name="_Toc224052470" localSheetId="64">'Tab. 2.6.3'!$A$1</definedName>
    <definedName name="_Toc224052706" localSheetId="5">'Fig. 2.1.1'!$A$1</definedName>
    <definedName name="_Toc224052707" localSheetId="9">'Fig. 2.2.1'!$A$1</definedName>
    <definedName name="_Toc224052708" localSheetId="8">'Fig. 2.2.2'!$A$1</definedName>
    <definedName name="_Toc224052710" localSheetId="14">'Fig. 2.2.4'!$A$1</definedName>
    <definedName name="_Toc224052711" localSheetId="18">'Fig. 2.2.5'!$A$1</definedName>
    <definedName name="_Toc224052712" localSheetId="19">'Fig. 2.2.6'!$A$1</definedName>
    <definedName name="_Toc224052713" localSheetId="21">'Fig. 2.2.7'!$A$1</definedName>
    <definedName name="_Toc224052714" localSheetId="22">'Fig. 2.2.8'!$A$1</definedName>
    <definedName name="_Toc224052715" localSheetId="23">'Fig. 2.2.9'!$A$1</definedName>
    <definedName name="_Toc224052716" localSheetId="31">'Fig. 2.2.10'!$A$1</definedName>
    <definedName name="_Toc224052717" localSheetId="32">'Fig. 2.2.11'!$A$1</definedName>
    <definedName name="_Toc224052718" localSheetId="34">'Fig. 2.2.12'!$A$1</definedName>
    <definedName name="_Toc224052719" localSheetId="35">'Fig. 2.2.13'!$A$1</definedName>
    <definedName name="_Toc224052720" localSheetId="39">'Fig. 2.2.14'!$A$1</definedName>
    <definedName name="_Toc224052721" localSheetId="41">'Fig. 2.3.1'!$A$1</definedName>
    <definedName name="_Toc224052722" localSheetId="42">'Fig. 2.3.2'!$A$1</definedName>
    <definedName name="_Toc224052723" localSheetId="46">'Fig. 2.3.3'!$A$1</definedName>
    <definedName name="_Toc224052724" localSheetId="47">'Fig. 2.3.4'!$A$1</definedName>
    <definedName name="_Toc224052725" localSheetId="54">'Fig. 2.5.1'!$A$1</definedName>
    <definedName name="_Toc224052726" localSheetId="56">'Fig. 2.5.2'!$A$1</definedName>
    <definedName name="_Toc224052727" localSheetId="58">'Fig. 2.5.3'!$A$1</definedName>
    <definedName name="_Toc224052728" localSheetId="61">'Fig. 2.6.1'!$A$1</definedName>
    <definedName name="_xlchart.v5.0" hidden="1">'Fig. 2.2.3'!$A$46</definedName>
    <definedName name="_xlchart.v5.1" hidden="1">'Fig. 2.2.3'!$A$47:$A$66</definedName>
    <definedName name="_xlchart.v5.10" hidden="1">'Fig. 2.2.7'!$B$36</definedName>
    <definedName name="_xlchart.v5.11" hidden="1">'Fig. 2.2.7'!$B$37:$B$56</definedName>
    <definedName name="_xlchart.v5.12" hidden="1">'Fig. 2.2.8'!$A$36</definedName>
    <definedName name="_xlchart.v5.13" hidden="1">'Fig. 2.2.8'!$A$37:$A$56</definedName>
    <definedName name="_xlchart.v5.14" hidden="1">'Fig. 2.2.8'!$D$36</definedName>
    <definedName name="_xlchart.v5.15" hidden="1">'Fig. 2.2.8'!$D$37:$D$56</definedName>
    <definedName name="_xlchart.v5.16" hidden="1">'Fig. 2.2.8'!$A$36</definedName>
    <definedName name="_xlchart.v5.17" hidden="1">'Fig. 2.2.8'!$A$37:$A$56</definedName>
    <definedName name="_xlchart.v5.18" hidden="1">'Fig. 2.2.8'!$E$36</definedName>
    <definedName name="_xlchart.v5.19" hidden="1">'Fig. 2.2.8'!$E$37:$E$56</definedName>
    <definedName name="_xlchart.v5.2" hidden="1">'Fig. 2.2.3'!$B$46</definedName>
    <definedName name="_xlchart.v5.3" hidden="1">'Fig. 2.2.3'!$B$47:$B$66</definedName>
    <definedName name="_xlchart.v5.4" hidden="1">'Fig. 2.2.3'!$A$46</definedName>
    <definedName name="_xlchart.v5.5" hidden="1">'Fig. 2.2.3'!$A$47:$A$66</definedName>
    <definedName name="_xlchart.v5.6" hidden="1">'Fig. 2.2.3'!$E$46</definedName>
    <definedName name="_xlchart.v5.7" hidden="1">'Fig. 2.2.3'!$E$47:$E$66</definedName>
    <definedName name="_xlchart.v5.8" hidden="1">'Fig. 2.2.7'!$A$36</definedName>
    <definedName name="_xlchart.v5.9" hidden="1">'Fig. 2.2.7'!$A$37:$A$56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44" l="1"/>
  <c r="C26" i="44"/>
  <c r="B31" i="44"/>
  <c r="C31" i="44"/>
  <c r="B31" i="43"/>
  <c r="C31" i="43"/>
  <c r="D31" i="43"/>
  <c r="E31" i="43"/>
  <c r="F31" i="43"/>
  <c r="B100" i="41"/>
  <c r="D100" i="41" s="1"/>
  <c r="C100" i="41"/>
  <c r="B101" i="41"/>
  <c r="C101" i="41"/>
  <c r="D101" i="41"/>
  <c r="E101" i="41"/>
  <c r="B102" i="41"/>
  <c r="C102" i="41"/>
  <c r="B103" i="41"/>
  <c r="C103" i="41"/>
  <c r="D103" i="41"/>
  <c r="B104" i="41"/>
  <c r="C104" i="41"/>
  <c r="B105" i="41"/>
  <c r="C105" i="41"/>
  <c r="D105" i="41" s="1"/>
  <c r="B106" i="41"/>
  <c r="C106" i="41"/>
  <c r="B107" i="41"/>
  <c r="C107" i="41"/>
  <c r="D107" i="41"/>
  <c r="E107" i="41"/>
  <c r="B108" i="41"/>
  <c r="D108" i="41" s="1"/>
  <c r="C108" i="41"/>
  <c r="B109" i="41"/>
  <c r="C109" i="41"/>
  <c r="D109" i="41"/>
  <c r="E109" i="41"/>
  <c r="B110" i="41"/>
  <c r="C110" i="41"/>
  <c r="B111" i="41"/>
  <c r="C111" i="41"/>
  <c r="D111" i="41"/>
  <c r="B112" i="41"/>
  <c r="C112" i="41"/>
  <c r="B113" i="41"/>
  <c r="C113" i="41"/>
  <c r="D113" i="41" s="1"/>
  <c r="B114" i="41"/>
  <c r="C114" i="41"/>
  <c r="B115" i="41"/>
  <c r="C115" i="41"/>
  <c r="D115" i="41"/>
  <c r="E115" i="41"/>
  <c r="B116" i="41"/>
  <c r="D116" i="41" s="1"/>
  <c r="C116" i="41"/>
  <c r="B117" i="41"/>
  <c r="C117" i="41"/>
  <c r="D117" i="41"/>
  <c r="E117" i="41"/>
  <c r="B118" i="41"/>
  <c r="C118" i="41"/>
  <c r="B119" i="41"/>
  <c r="C119" i="41"/>
  <c r="D119" i="41"/>
  <c r="B120" i="41"/>
  <c r="C120" i="41"/>
  <c r="B121" i="41"/>
  <c r="C121" i="41"/>
  <c r="D121" i="41" s="1"/>
  <c r="B122" i="41"/>
  <c r="C122" i="41"/>
  <c r="B123" i="41"/>
  <c r="C123" i="41"/>
  <c r="D123" i="41"/>
  <c r="E123" i="41"/>
  <c r="B124" i="41"/>
  <c r="D124" i="41" s="1"/>
  <c r="C124" i="41"/>
  <c r="B125" i="41"/>
  <c r="C125" i="41"/>
  <c r="E100" i="41" s="1"/>
  <c r="D125" i="41"/>
  <c r="E125" i="41"/>
  <c r="B30" i="25"/>
  <c r="C30" i="25"/>
  <c r="B35" i="25"/>
  <c r="C35" i="25"/>
  <c r="D37" i="24"/>
  <c r="E37" i="24" s="1"/>
  <c r="D38" i="24"/>
  <c r="E38" i="24"/>
  <c r="D39" i="24"/>
  <c r="E39" i="24"/>
  <c r="D40" i="24"/>
  <c r="E40" i="24"/>
  <c r="D41" i="24"/>
  <c r="E41" i="24" s="1"/>
  <c r="D42" i="24"/>
  <c r="E42" i="24"/>
  <c r="D43" i="24"/>
  <c r="E43" i="24"/>
  <c r="D44" i="24"/>
  <c r="E44" i="24"/>
  <c r="D45" i="24"/>
  <c r="E45" i="24" s="1"/>
  <c r="D46" i="24"/>
  <c r="E46" i="24"/>
  <c r="D47" i="24"/>
  <c r="E47" i="24"/>
  <c r="D48" i="24"/>
  <c r="E48" i="24"/>
  <c r="D49" i="24"/>
  <c r="E49" i="24" s="1"/>
  <c r="D50" i="24"/>
  <c r="E50" i="24"/>
  <c r="D51" i="24"/>
  <c r="E51" i="24"/>
  <c r="D52" i="24"/>
  <c r="E52" i="24"/>
  <c r="D53" i="24"/>
  <c r="E53" i="24" s="1"/>
  <c r="D54" i="24"/>
  <c r="E54" i="24"/>
  <c r="D55" i="24"/>
  <c r="E55" i="24"/>
  <c r="D56" i="24"/>
  <c r="E56" i="24"/>
  <c r="D57" i="24"/>
  <c r="E57" i="24" s="1"/>
  <c r="D118" i="41" l="1"/>
  <c r="D102" i="41"/>
  <c r="D112" i="41"/>
  <c r="D114" i="41"/>
  <c r="D106" i="41"/>
  <c r="E121" i="41"/>
  <c r="E113" i="41"/>
  <c r="E105" i="41"/>
  <c r="D110" i="41"/>
  <c r="D120" i="41"/>
  <c r="D104" i="41"/>
  <c r="E119" i="41"/>
  <c r="E111" i="41"/>
  <c r="E103" i="41"/>
  <c r="D122" i="41"/>
  <c r="E124" i="41"/>
  <c r="E122" i="41"/>
  <c r="E120" i="41"/>
  <c r="E118" i="41"/>
  <c r="E116" i="41"/>
  <c r="E114" i="41"/>
  <c r="E112" i="41"/>
  <c r="E110" i="41"/>
  <c r="E108" i="41"/>
  <c r="E106" i="41"/>
  <c r="E104" i="41"/>
  <c r="E102" i="41"/>
  <c r="B26" i="21" l="1"/>
  <c r="C26" i="21"/>
  <c r="D47" i="14"/>
  <c r="E47" i="14"/>
  <c r="D48" i="14"/>
  <c r="E48" i="14"/>
  <c r="D49" i="14"/>
  <c r="E49" i="14"/>
  <c r="D50" i="14"/>
  <c r="E50" i="14"/>
  <c r="D51" i="14"/>
  <c r="E51" i="14"/>
  <c r="D52" i="14"/>
  <c r="E52" i="14"/>
  <c r="D53" i="14"/>
  <c r="E53" i="14"/>
  <c r="D54" i="14"/>
  <c r="E54" i="14"/>
  <c r="D55" i="14"/>
  <c r="E55" i="14"/>
  <c r="D56" i="14"/>
  <c r="E56" i="14"/>
  <c r="D57" i="14"/>
  <c r="E57" i="14"/>
  <c r="D58" i="14"/>
  <c r="E58" i="14"/>
  <c r="D59" i="14"/>
  <c r="E59" i="14"/>
  <c r="D60" i="14"/>
  <c r="E60" i="14"/>
  <c r="D61" i="14"/>
  <c r="E61" i="14"/>
  <c r="D62" i="14"/>
  <c r="E62" i="14"/>
  <c r="D63" i="14"/>
  <c r="E63" i="14"/>
  <c r="D64" i="14"/>
  <c r="E64" i="14"/>
  <c r="D65" i="14"/>
  <c r="E65" i="14"/>
  <c r="D66" i="14"/>
  <c r="E66" i="14"/>
  <c r="D67" i="14"/>
  <c r="E67" i="14"/>
  <c r="B26" i="11"/>
  <c r="B32" i="11" s="1"/>
  <c r="C26" i="11"/>
  <c r="C32" i="11" s="1"/>
  <c r="B26" i="10"/>
  <c r="C26" i="10"/>
  <c r="D26" i="10"/>
  <c r="E26" i="10"/>
  <c r="F26" i="10"/>
</calcChain>
</file>

<file path=xl/sharedStrings.xml><?xml version="1.0" encoding="utf-8"?>
<sst xmlns="http://schemas.openxmlformats.org/spreadsheetml/2006/main" count="1948" uniqueCount="497">
  <si>
    <t>Totale</t>
  </si>
  <si>
    <t>2024/25 [istanze 2024]</t>
  </si>
  <si>
    <t>2023/24 [istanze 2023]</t>
  </si>
  <si>
    <t>2022/23 [istanze 2022]</t>
  </si>
  <si>
    <t>2021/22 [istanze 2021]</t>
  </si>
  <si>
    <t>2020/21 [istanze 2020]</t>
  </si>
  <si>
    <t>2019/20 [istanze 2019]</t>
  </si>
  <si>
    <t>2018/19 [istanze 2018]</t>
  </si>
  <si>
    <t>Arte coreutica</t>
  </si>
  <si>
    <t>Arti del teatro</t>
  </si>
  <si>
    <t>Disegno industriale</t>
  </si>
  <si>
    <t>Didattica della musica</t>
  </si>
  <si>
    <t>Arti visive</t>
  </si>
  <si>
    <t>Canto e teatro musicale</t>
  </si>
  <si>
    <t>Teoria e analisi, composizione e direzione</t>
  </si>
  <si>
    <t>Progettazione e arti applicate</t>
  </si>
  <si>
    <t>Strumenti a tastiera e a percussione</t>
  </si>
  <si>
    <t>Strumenti ad arco e a corda</t>
  </si>
  <si>
    <t>Strumenti a fiato</t>
  </si>
  <si>
    <t>Nuove tecnologie e linguaggi musicali</t>
  </si>
  <si>
    <t>%</t>
  </si>
  <si>
    <t>Isole</t>
  </si>
  <si>
    <t>Sud</t>
  </si>
  <si>
    <t>Centro</t>
  </si>
  <si>
    <t>Nord-Est</t>
  </si>
  <si>
    <t>Nord-Ovest</t>
  </si>
  <si>
    <t>% Totale</t>
  </si>
  <si>
    <t>Area musicale/coreutica</t>
  </si>
  <si>
    <t xml:space="preserve"> Area artistica </t>
  </si>
  <si>
    <t xml:space="preserve">Totale </t>
  </si>
  <si>
    <t>Art11</t>
  </si>
  <si>
    <t>IMP</t>
  </si>
  <si>
    <t>ISIA</t>
  </si>
  <si>
    <t>CON</t>
  </si>
  <si>
    <t>AND</t>
  </si>
  <si>
    <t>ANAD</t>
  </si>
  <si>
    <t>ALR</t>
  </si>
  <si>
    <t>ABA</t>
  </si>
  <si>
    <t>ISSM</t>
  </si>
  <si>
    <t>PDA</t>
  </si>
  <si>
    <t>ABALR</t>
  </si>
  <si>
    <t>Area artistica</t>
  </si>
  <si>
    <t>Tipo istituto</t>
  </si>
  <si>
    <t>Area disciplinare</t>
  </si>
  <si>
    <t>Totale complessivo</t>
  </si>
  <si>
    <t>VENETO</t>
  </si>
  <si>
    <t>VALLE D'AOSTA</t>
  </si>
  <si>
    <t>UMBRIA</t>
  </si>
  <si>
    <t>TRENTINO-ALTO ADIGE</t>
  </si>
  <si>
    <t>TOSCANA</t>
  </si>
  <si>
    <t>SICILIA</t>
  </si>
  <si>
    <t>SARDEGNA</t>
  </si>
  <si>
    <t>PUGLIA</t>
  </si>
  <si>
    <t>PIEMONTE</t>
  </si>
  <si>
    <t>MOLISE</t>
  </si>
  <si>
    <t>MARCHE</t>
  </si>
  <si>
    <t>LOMBARDIA</t>
  </si>
  <si>
    <t>LIGURIA</t>
  </si>
  <si>
    <t>LAZIO</t>
  </si>
  <si>
    <t>FRIULI VENEZIA GIULIA</t>
  </si>
  <si>
    <t>EMILIA ROMAGNA</t>
  </si>
  <si>
    <t>CAMPANIA</t>
  </si>
  <si>
    <t>CALABRIA</t>
  </si>
  <si>
    <t>BASILICATA</t>
  </si>
  <si>
    <t>ABRUZZO</t>
  </si>
  <si>
    <t>Variazione 2024/25 vs 2020/21</t>
  </si>
  <si>
    <t>Regioni</t>
  </si>
  <si>
    <t>variazione assoluta</t>
  </si>
  <si>
    <t>2020/21</t>
  </si>
  <si>
    <t>2024/25</t>
  </si>
  <si>
    <t>Nord Est</t>
  </si>
  <si>
    <t>Nord Ovest</t>
  </si>
  <si>
    <t>Area geografica</t>
  </si>
  <si>
    <t>v.a.</t>
  </si>
  <si>
    <t>v.a</t>
  </si>
  <si>
    <t>variazione</t>
  </si>
  <si>
    <t>Art. 11</t>
  </si>
  <si>
    <t>n. istituzioni</t>
  </si>
  <si>
    <t>Tipo istituzione</t>
  </si>
  <si>
    <t>Istituzioni AFAM non statali</t>
  </si>
  <si>
    <t>Istituzioni AFAM statali</t>
  </si>
  <si>
    <t>Corsi dipl. acc. II livello e ciclo unico</t>
  </si>
  <si>
    <t>Corsi dipl. acc. I livello</t>
  </si>
  <si>
    <t>2023/24</t>
  </si>
  <si>
    <t>2022/23</t>
  </si>
  <si>
    <t>2021/22</t>
  </si>
  <si>
    <t>Tipo corso</t>
  </si>
  <si>
    <t>Master II livello</t>
  </si>
  <si>
    <t>Master I livello</t>
  </si>
  <si>
    <t>Var. %</t>
  </si>
  <si>
    <t>Variazione</t>
  </si>
  <si>
    <t>Corsi</t>
  </si>
  <si>
    <t>Corso</t>
  </si>
  <si>
    <t>2.000 e oltre</t>
  </si>
  <si>
    <t>tra 1.500 e 1.999</t>
  </si>
  <si>
    <t>tra 1.000 e 1.499</t>
  </si>
  <si>
    <t>tra 500 e 999</t>
  </si>
  <si>
    <t>fino a 500</t>
  </si>
  <si>
    <t>Numero di iscritti</t>
  </si>
  <si>
    <t>2020*</t>
  </si>
  <si>
    <t>2025*</t>
  </si>
  <si>
    <t>% con parere positivo su totale istanze</t>
  </si>
  <si>
    <t>Parere positivo ANVUR e CNAM</t>
  </si>
  <si>
    <t>Istanze</t>
  </si>
  <si>
    <t>a.a.</t>
  </si>
  <si>
    <t xml:space="preserve">Tabella 2.1.1 – Numero di istituzioni AFAM e sedi* in Italia (2025 e 2020) </t>
  </si>
  <si>
    <t>Sigla</t>
  </si>
  <si>
    <t xml:space="preserve">Accademia di belle arti </t>
  </si>
  <si>
    <t>S</t>
  </si>
  <si>
    <t xml:space="preserve">Accademia di belle arti legalmente riconosciuta </t>
  </si>
  <si>
    <t>NS</t>
  </si>
  <si>
    <t>Politecnico delle arti</t>
  </si>
  <si>
    <t>- </t>
  </si>
  <si>
    <t xml:space="preserve">Accademia nazionale d’arte drammatica </t>
  </si>
  <si>
    <t xml:space="preserve">Accademia nazionale di danza </t>
  </si>
  <si>
    <t xml:space="preserve">Conservatorio di musica </t>
  </si>
  <si>
    <t xml:space="preserve">Istituto superiore per le industrie artistiche </t>
  </si>
  <si>
    <t xml:space="preserve">Istituto superiore di studi musicali </t>
  </si>
  <si>
    <t>Istituzione non statale autorizzata (ex art. 11 d.P.R. 212/05)</t>
  </si>
  <si>
    <t>Statale = S 
Non statale = NS</t>
  </si>
  <si>
    <t>Fonte: MUR-Ufficio di Statistica, Portale dati Istruzione Superiore-Open data</t>
  </si>
  <si>
    <t>Tabella 2.1.2 – Istanze valutate ai fini dell’accreditamento iniziale di istituzioni AFAM non statali ai sensi dell’art. 11 d.P.R. 212/2005 (aa.aa. 2018/19-2024/25)</t>
  </si>
  <si>
    <r>
      <t>Tabella 2.1.3 – Distribuzione delle istituzioni AFAM (sede legale) per area geografica (2025</t>
    </r>
    <r>
      <rPr>
        <sz val="9"/>
        <color rgb="FF44546A"/>
        <rFont val="Calibri"/>
        <family val="2"/>
        <scheme val="minor"/>
      </rPr>
      <t>)</t>
    </r>
  </si>
  <si>
    <t> -</t>
  </si>
  <si>
    <t>-</t>
  </si>
  <si>
    <t>Fonte: ANVUR</t>
  </si>
  <si>
    <t>Tabella 2.1.4 – Distribuzione delle sedi legali e decentrate delle istituzioni AFAM per area geografica (2025)</t>
  </si>
  <si>
    <t xml:space="preserve"> -</t>
  </si>
  <si>
    <t> - </t>
  </si>
  <si>
    <t>Figura 2.1.1 – Le istituzioni AFAM (incluse le sedi decentrate) in Italia (2025)</t>
  </si>
  <si>
    <t>Tabella 2.1.5 – Distribuzione delle istituzioni AFAM per classe dimensionale (2025)</t>
  </si>
  <si>
    <t>2. LE ISTITUZIONI AFAM</t>
  </si>
  <si>
    <r>
      <t>2.1.</t>
    </r>
    <r>
      <rPr>
        <b/>
        <sz val="12"/>
        <color rgb="FF002060"/>
        <rFont val="Times New Roman"/>
        <family val="1"/>
      </rPr>
      <t xml:space="preserve">  </t>
    </r>
    <r>
      <rPr>
        <b/>
        <sz val="12"/>
        <color rgb="FF002060"/>
        <rFont val="Calibri"/>
        <family val="2"/>
        <scheme val="minor"/>
      </rPr>
      <t>IL QUADRO GENERALE</t>
    </r>
  </si>
  <si>
    <t>Tabella 2.1.3 – Distribuzione delle istituzioni AFAM (sede legale) per area geografica (2025)</t>
  </si>
  <si>
    <t>Figura 2.2.1 – Dinamica dell’offerta formativa AFAM per tipo di corso di studi (aa.aa. 2020/21-2024/25)</t>
  </si>
  <si>
    <t>Figura 2.2.2 – Offerta formativa delle istituzioni AFAM statali e non statali (a.a. 2024/25 vs 2020/21)</t>
  </si>
  <si>
    <t>Tabella 2.2.1 – Offerta formativa AFAM per tipo di istituzione (a.a. 2024/25)</t>
  </si>
  <si>
    <t>n. corsi e indirizzi</t>
  </si>
  <si>
    <t>Accademia di belle arti</t>
  </si>
  <si>
    <t>Accademia nazionale d’arte drammatica</t>
  </si>
  <si>
    <t>Accademia nazionale di danza</t>
  </si>
  <si>
    <t>Conservatorio di musica</t>
  </si>
  <si>
    <t>Istituto superiore per le industrie artistiche</t>
  </si>
  <si>
    <t>Totale istituzioni statali</t>
  </si>
  <si>
    <t>Accademia di belle arti legalmente riconosciuta</t>
  </si>
  <si>
    <t>Istituto superiore di studi musicali</t>
  </si>
  <si>
    <t>Totale istituzioni non statali</t>
  </si>
  <si>
    <t>Tabella 2.2.2 – Offerta formativa AFAM per area geografica del corso di studi (a.a. 2024/25 vs 2020/21)</t>
  </si>
  <si>
    <t>Figura 2.2.3 – Offerta formativa AFAM per regione sede del corso (a.a. 2024/25) e variazione rispetto all’a.a. 2020/21</t>
  </si>
  <si>
    <t xml:space="preserve">Tabella 2.2.3 – Offerta formativa AFAM tipo di istituzione e per macroarea disciplinare (a.a. 2024/25) </t>
  </si>
  <si>
    <t>Macroarea artistica</t>
  </si>
  <si>
    <t>Macroarea musicale/coreutica</t>
  </si>
  <si>
    <t>Tabella 2.2.4 – Offerta formativa AFAM per area geografica e macroarea disciplinare (a.a. 2024/25)</t>
  </si>
  <si>
    <t>Figura 2.2.4 – Offerta formativa AFAM per area disciplinare e area geografica (a.a. 2024/25)</t>
  </si>
  <si>
    <t>Tabella 2.2.5 – Offerta formativa AFAM per area disciplinare e area geografica (a.a. 2024/25)</t>
  </si>
  <si>
    <t>Musica d’insieme</t>
  </si>
  <si>
    <t>Comunicazione e didattica dell’arte</t>
  </si>
  <si>
    <t>Indice</t>
  </si>
  <si>
    <t xml:space="preserve">Tabella 2.2.6 – Offerta formativa AFAM per area disciplinare e tipo di istituzione (a.a. 2024/25) </t>
  </si>
  <si>
    <t>Macroarea e area disciplinare</t>
  </si>
  <si>
    <t xml:space="preserve">- </t>
  </si>
  <si>
    <t>Figura 2.2.5 – Immatricolati e iscritti ai corsi di diploma AFAM di I e II livello (aa.aa. 2020/21-2024/25)</t>
  </si>
  <si>
    <t>Immatricolati</t>
  </si>
  <si>
    <t>Iscritti</t>
  </si>
  <si>
    <r>
      <t xml:space="preserve">Tabella 2.2.7 </t>
    </r>
    <r>
      <rPr>
        <b/>
        <sz val="10"/>
        <color rgb="FF44546A"/>
        <rFont val="Calibri"/>
        <family val="2"/>
        <scheme val="minor"/>
      </rPr>
      <t xml:space="preserve">– </t>
    </r>
    <r>
      <rPr>
        <sz val="10"/>
        <color rgb="FF44546A"/>
        <rFont val="Calibri"/>
        <family val="2"/>
        <scheme val="minor"/>
      </rPr>
      <t>Iscritti nelle istituzioni AFAM per tipo di corso di studi (a.a. 2024/25 vs 2020/21)</t>
    </r>
  </si>
  <si>
    <t>Corsi di studio</t>
  </si>
  <si>
    <t>var. %</t>
  </si>
  <si>
    <t>Diploma accademico di I livello</t>
  </si>
  <si>
    <t>Diploma accademico di II livello</t>
  </si>
  <si>
    <t>Diploma accademico a ciclo unico (Restauro)</t>
  </si>
  <si>
    <t>Tabella 2.2.7 – Iscritti nelle istituzioni AFAM per tipo di corso di studi (a.a. 2024/25 vs 2020/21)</t>
  </si>
  <si>
    <t>Figura 2.2.6 – Iscritti nelle istituzioni AFAM statali e non statali (a.a. 2024/25 vs 2020/21)</t>
  </si>
  <si>
    <t>Tabella 2.2.8 – Iscritti nelle istituzioni AFAM per area geografica sede del corso di studi (a.a. 2024/25 vs 2020/21)</t>
  </si>
  <si>
    <t>Regione</t>
  </si>
  <si>
    <t>Figura 2.2.7 – Istituzioni AFAM statali e non statali: iscritti per sede del corso di studi a livello regionale (a.a. 2024/25)</t>
  </si>
  <si>
    <t>Figura 2.2.8 – Variazione del numero di iscritti per sede del corso di studi a livello regionale (a.a. 2024/25 vs 2020/21)</t>
  </si>
  <si>
    <r>
      <t>Figura 2.2.9</t>
    </r>
    <r>
      <rPr>
        <b/>
        <sz val="10"/>
        <color rgb="FF44546A"/>
        <rFont val="Calibri"/>
        <family val="2"/>
        <scheme val="minor"/>
      </rPr>
      <t xml:space="preserve"> – </t>
    </r>
    <r>
      <rPr>
        <sz val="10"/>
        <color rgb="FF44546A"/>
        <rFont val="Calibri"/>
        <family val="2"/>
        <scheme val="minor"/>
      </rPr>
      <t>Immatricolati nelle istituzioni AFAM statali e non statali (a.a. 2024/25 vs 2020/21)</t>
    </r>
  </si>
  <si>
    <r>
      <t>Tabella 2.2.9 – Immatricolati nelle istituzioni AFAM per area geografica del corso di studi (a.a. 2024/25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rgb="FF44546A"/>
        <rFont val="Calibri"/>
        <family val="2"/>
        <scheme val="minor"/>
      </rPr>
      <t>vs 2020/21)</t>
    </r>
  </si>
  <si>
    <t>variazione 2024/25 vs 2020/21</t>
  </si>
  <si>
    <t>Tabella 2.2.10 – Iscritti per tipo di istituzione e macroarea disciplinare (a.a. 2024/25)</t>
  </si>
  <si>
    <t>artistica</t>
  </si>
  <si>
    <t>musicale/coreutica</t>
  </si>
  <si>
    <t>Macroarea 
artistica</t>
  </si>
  <si>
    <t>Macroarea 
musicale/coreutica</t>
  </si>
  <si>
    <t>Figura 2.2.9 – Immatricolati nelle istituzioni AFAM statali e non statali (a.a. 2024/25 vs 2020/21)</t>
  </si>
  <si>
    <t>Tabella 2.2.9 – Immatricolati nelle istituzioni AFAM per area geografica del corso di studi (a.a. 2024/25 vs 2020/21)</t>
  </si>
  <si>
    <t>Tabella 2.2.11 – Iscritti nelle istituzioni AFAM per area disciplinare (a.a. 2024/25 vs 2020/21)</t>
  </si>
  <si>
    <t>Tabella 2.2.12 – Iscritti nelle istituzioni AFAM per area geografica del corso e macroarea disciplinare (a.a. 2024/25)</t>
  </si>
  <si>
    <t>Tabella 2.2.13 – Iscritti nelle istituzioni AFAM per area disciplinare e area geografica del corso di studi (a.a. 2024/25)</t>
  </si>
  <si>
    <t xml:space="preserve">Tabella 2.2.14 – Iscritti nelle istituzioni AFAM per macroarea, area disciplinare e tipo di istituzione (a.a. 2024/25) </t>
  </si>
  <si>
    <t>Macroarea e area disciplinare del corso</t>
  </si>
  <si>
    <r>
      <t>-</t>
    </r>
    <r>
      <rPr>
        <b/>
        <sz val="8"/>
        <color rgb="FF000000"/>
        <rFont val="Calibri"/>
        <family val="2"/>
        <scheme val="minor"/>
      </rPr>
      <t> </t>
    </r>
  </si>
  <si>
    <r>
      <t>-</t>
    </r>
    <r>
      <rPr>
        <b/>
        <sz val="8"/>
        <color rgb="FF000000"/>
        <rFont val="Calibri"/>
        <family val="2"/>
        <scheme val="minor"/>
      </rPr>
      <t xml:space="preserve"> </t>
    </r>
  </si>
  <si>
    <t>Tabella 2.2.15 – Mobilità degli iscritti nelle istituzioni AFAM (a.a. 2024/25)</t>
  </si>
  <si>
    <t>Iscritti nei corsi con sede nella Regione</t>
  </si>
  <si>
    <t>di cui residenti nella Regione</t>
  </si>
  <si>
    <t>di cui residenti in altra Regione</t>
  </si>
  <si>
    <t>Iscritti residenti nella Regione</t>
  </si>
  <si>
    <t>Iscritti residenti che lasciano la Regione</t>
  </si>
  <si>
    <t>saldo (iscritti ai corsi con sede nella regione - iscritti residenti nella Regione)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</si>
  <si>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</si>
  <si>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</si>
  <si>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</si>
  <si>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</si>
  <si>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</si>
  <si>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</si>
  <si>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</si>
  <si>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</si>
  <si>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</si>
  <si>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</si>
  <si>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</si>
  <si>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</si>
  <si>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</si>
  <si>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</si>
  <si>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</si>
  <si>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</si>
  <si>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</si>
  <si>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</si>
  <si>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D’Aosta</t>
  </si>
  <si>
    <t>Veneto</t>
  </si>
  <si>
    <t>Estero</t>
  </si>
  <si>
    <t>rapporto ingressi/
uscite</t>
  </si>
  <si>
    <t>Emilia Romagna</t>
  </si>
  <si>
    <t>Valle D'Aosta</t>
  </si>
  <si>
    <t>rapporto
ingressi/uscite</t>
  </si>
  <si>
    <t>Figura 2.2.10 – Istituzioni AFAM: iscritti e saldo migratorio per regione (a.a. 2024/25)</t>
  </si>
  <si>
    <t>Iscritti residenti in altre Regioni</t>
  </si>
  <si>
    <t>Figura 2.2.11 – Istituzioni AFAM: iscritti residenti nella regione del corso di studi o in altre regioni (a.a. 2024/25)</t>
  </si>
  <si>
    <t>Tabella 2.2.16 – Iscritti e iscritti stranieri per tipo di istituzione* e livello del corso di studi (a.a. 2024/25)</t>
  </si>
  <si>
    <t>Iscritti I livello</t>
  </si>
  <si>
    <t>di cui stranieri</t>
  </si>
  <si>
    <t>Iscritti II livello e CU</t>
  </si>
  <si>
    <t>Totale iscritti</t>
  </si>
  <si>
    <t>CON + ISSM</t>
  </si>
  <si>
    <r>
      <t xml:space="preserve">Figura 2.2.12 </t>
    </r>
    <r>
      <rPr>
        <b/>
        <sz val="10"/>
        <color rgb="FF44546A"/>
        <rFont val="Calibri"/>
        <family val="2"/>
        <scheme val="minor"/>
      </rPr>
      <t>–</t>
    </r>
    <r>
      <rPr>
        <sz val="10"/>
        <color rgb="FF44546A"/>
        <rFont val="Calibri"/>
        <family val="2"/>
        <scheme val="minor"/>
      </rPr>
      <t xml:space="preserve"> Percentuale di iscritti stranieri per tipo di istituzione e livello del corso di studi (a.a. 2024/25)</t>
    </r>
  </si>
  <si>
    <t>Tipo Istituzione</t>
  </si>
  <si>
    <t>CONS + ISSN</t>
  </si>
  <si>
    <t>II livello e ciclo unico</t>
  </si>
  <si>
    <t>I livello</t>
  </si>
  <si>
    <t>Figura 2.2.13 – Percentuale di iscritti stranieri ai corsi di I e II livello (aa.aa. 2020/21-2024/25)</t>
  </si>
  <si>
    <t>Tipo cds</t>
  </si>
  <si>
    <t>Figura 2.2.12 – Percentuale di iscritti stranieri per tipo di istituzione e livello del corso di studi (a.a. 2024/25)</t>
  </si>
  <si>
    <t>Tabella 2.2.17 – Percentuale di iscritti stranieri ai corsi di I livello per tipo di istituzione (aa.aa. 2020/21-2024/25)</t>
  </si>
  <si>
    <t>Tabella 2.2.18 – Percentuale di iscritti stranieri ai corsi di II livello per tipo di istituzione (aa.aa. 2020/21-2024/25)</t>
  </si>
  <si>
    <t>Tabella 2.2.19 – Iscritti stranieri* per nazionalità e peso nella macroarea disciplinare di iscrizione (a.a. 2024/25)</t>
  </si>
  <si>
    <t>Nazionalità</t>
  </si>
  <si>
    <t>Studenti stranieri</t>
  </si>
  <si>
    <t>Cina</t>
  </si>
  <si>
    <t>Turchia</t>
  </si>
  <si>
    <t>Romania</t>
  </si>
  <si>
    <t>Federazione Russa</t>
  </si>
  <si>
    <t>India</t>
  </si>
  <si>
    <t>Ucraina</t>
  </si>
  <si>
    <t>Iran</t>
  </si>
  <si>
    <t>Corea del Sud</t>
  </si>
  <si>
    <t>Bulgaria</t>
  </si>
  <si>
    <t>Spagna</t>
  </si>
  <si>
    <t>Altri</t>
  </si>
  <si>
    <r>
      <t xml:space="preserve">* I dati sulla provenienza sono disponibili per il totale degli iscritti stranieri, senza distinzione </t>
    </r>
    <r>
      <rPr>
        <i/>
        <sz val="9"/>
        <color rgb="FF1F4E79"/>
        <rFont val="Calibri"/>
        <family val="2"/>
        <scheme val="minor"/>
      </rPr>
      <t xml:space="preserve">del tipo </t>
    </r>
    <r>
      <rPr>
        <i/>
        <sz val="9"/>
        <color theme="1"/>
        <rFont val="Calibri"/>
        <family val="2"/>
        <scheme val="minor"/>
      </rPr>
      <t>e del livello del corso di studio</t>
    </r>
  </si>
  <si>
    <t>% di iscritti stranieri nella regione sul totale iscritti stranieri</t>
  </si>
  <si>
    <t>% di iscritti stranieri sul totale regionale</t>
  </si>
  <si>
    <t>Iscritti stranieri</t>
  </si>
  <si>
    <t>Tabella 2.2.16 – Percentuale di iscritti stranieri per area territoriale, regione sede del corso e genere (a.a. 2024/25)</t>
  </si>
  <si>
    <r>
      <t xml:space="preserve">Figura 2.2.14 </t>
    </r>
    <r>
      <rPr>
        <b/>
        <sz val="10"/>
        <color rgb="FF44546A"/>
        <rFont val="Calibri"/>
        <family val="2"/>
        <scheme val="minor"/>
      </rPr>
      <t xml:space="preserve">– </t>
    </r>
    <r>
      <rPr>
        <sz val="10"/>
        <color rgb="FF44546A"/>
        <rFont val="Calibri"/>
        <family val="2"/>
        <scheme val="minor"/>
      </rPr>
      <t>Iscritti stranieri per nazionalità: distribuzione per macroarea disciplinare di iscrizione (a.a. 2024/25)</t>
    </r>
  </si>
  <si>
    <t>Tabella 2.2.20 – Iscritti e iscritti stranieri per regione e area geografica sede del corso (a.a. 2024/25)</t>
  </si>
  <si>
    <t>Area geografica sede del corso</t>
  </si>
  <si>
    <t>Figura 2.2.14 – Iscritti stranieri per nazionalità: distribuzione per macroarea disciplinare di iscrizione (a.a. 2024/25)</t>
  </si>
  <si>
    <r>
      <t>2.3.</t>
    </r>
    <r>
      <rPr>
        <b/>
        <sz val="12"/>
        <color rgb="FF002060"/>
        <rFont val="Times New Roman"/>
        <family val="1"/>
      </rPr>
      <t xml:space="preserve">  </t>
    </r>
    <r>
      <rPr>
        <b/>
        <sz val="12"/>
        <color rgb="FF002060"/>
        <rFont val="Calibri"/>
        <family val="2"/>
        <scheme val="minor"/>
      </rPr>
      <t>I DIPLOMATI</t>
    </r>
  </si>
  <si>
    <r>
      <t>2.2.</t>
    </r>
    <r>
      <rPr>
        <b/>
        <sz val="12"/>
        <color rgb="FF002060"/>
        <rFont val="Times New Roman"/>
        <family val="1"/>
      </rPr>
      <t xml:space="preserve">  </t>
    </r>
    <r>
      <rPr>
        <b/>
        <sz val="12"/>
        <color rgb="FF002060"/>
        <rFont val="Calibri"/>
        <family val="2"/>
        <scheme val="minor"/>
      </rPr>
      <t>L'OFFERTA FORMATIVA E GLI STUDENTI</t>
    </r>
  </si>
  <si>
    <t>V.O.</t>
  </si>
  <si>
    <t>II livello e CU</t>
  </si>
  <si>
    <t>Figura 2.3.1 – Diplomi accademici rilasciati in Italia (2020-2024)</t>
  </si>
  <si>
    <t>Figura 2.3.2 – Diplomati nei corsi di I e II livello per tipo di istituzione (2024 vs 2020)</t>
  </si>
  <si>
    <t>Tabella 2.3.1 – Diplomati nei corsi di I e II livello per tipo di istituzione (2024 vs 2020)</t>
  </si>
  <si>
    <t> nc</t>
  </si>
  <si>
    <t>Tabella 2.3.2 – Diplomati nei corsi di I e II livello per area disciplinare del corso di studio (2024 vs 2020)</t>
  </si>
  <si>
    <t>Area disciplinare del corso</t>
  </si>
  <si>
    <t>Tabella 2.3.3 – Diplomati nei corsi di I e II livello per area geografica del corso di studi (2024 vs 2020).</t>
  </si>
  <si>
    <t>30 anni e oltre</t>
  </si>
  <si>
    <t>da 25 a 29 anni</t>
  </si>
  <si>
    <t>da 20 a 24 anni</t>
  </si>
  <si>
    <t>Fino a 19 anni</t>
  </si>
  <si>
    <t>Classi di età</t>
  </si>
  <si>
    <t>Figura 2.3.3 – Distribuzione dei diplomati nei corsi di I livello per classi di età (2020-2024)</t>
  </si>
  <si>
    <t>Figura 2.3.4 – Distribuzione dei diplomati nei corsi di II livello per classi di età (2020-2024)</t>
  </si>
  <si>
    <r>
      <t>2.4.</t>
    </r>
    <r>
      <rPr>
        <b/>
        <sz val="12"/>
        <color rgb="FF002060"/>
        <rFont val="Times New Roman"/>
        <family val="1"/>
      </rPr>
      <t> </t>
    </r>
    <r>
      <rPr>
        <b/>
        <sz val="12"/>
        <color rgb="FF002060"/>
        <rFont val="Calibri"/>
        <family val="2"/>
        <scheme val="minor"/>
      </rPr>
      <t>LA FORMAZIONE POST-DIPLOMA</t>
    </r>
  </si>
  <si>
    <t>Tabella 2.4.1 – Corsi di dottorato AFAM per macroarea disciplinare e tipo di istituzione (I e II ciclo)</t>
  </si>
  <si>
    <t>Macroarea e tipo di istituzione</t>
  </si>
  <si>
    <t>2025/26</t>
  </si>
  <si>
    <t>Accademia legalmente riconosciuta</t>
  </si>
  <si>
    <t>Accademia nazionale di arte drammatica</t>
  </si>
  <si>
    <t xml:space="preserve">Istituzione autorizzata a rilasciare titoli AFAM </t>
  </si>
  <si>
    <t>Fonte: MUR-CINECA</t>
  </si>
  <si>
    <t>Tabella 2.4.2 – Corsi di dottorato AFAM per macroarea disciplinare, area geografica e tipologia di corso (I e II ciclo)</t>
  </si>
  <si>
    <t>Macroarea e area geografica</t>
  </si>
  <si>
    <t>2025/26 </t>
  </si>
  <si>
    <t>di cui in forma associata</t>
  </si>
  <si>
    <t>di cui di interesse Nazionale</t>
  </si>
  <si>
    <t>Nord</t>
  </si>
  <si>
    <t>Mezzogiorno</t>
  </si>
  <si>
    <t>Tabella 2.4.3 – Iscritti ai corsi di dottorato AFAM per macroarea disciplinare e tipo di istituzione (I ciclo)</t>
  </si>
  <si>
    <t>Numero Iscritti al I ciclo</t>
  </si>
  <si>
    <t>Numero medio di iscritti per corso</t>
  </si>
  <si>
    <t>Macroarea Artistica</t>
  </si>
  <si>
    <t>Macroarea Musicale/Coreutica</t>
  </si>
  <si>
    <t>Tabella 2.4.4 – Master di I e II livello AFAM: numero di corsi e iscritti (a.a. 2024/25 vs 2020/21)</t>
  </si>
  <si>
    <t>Tabella 2.4.5 – Master di I e II livello AFAM per area disciplinare del corso (a.a. 2024/25)</t>
  </si>
  <si>
    <t>Media iscritti</t>
  </si>
  <si>
    <t>Nuove professionalità</t>
  </si>
  <si>
    <t>Tabella 2.4.6 – Master di I e II livello AFAM per tipo di istituzione (a.a. 2024/25)</t>
  </si>
  <si>
    <r>
      <t>2.5.</t>
    </r>
    <r>
      <rPr>
        <b/>
        <sz val="12"/>
        <color rgb="FF002060"/>
        <rFont val="Times New Roman"/>
        <family val="1"/>
      </rPr>
      <t> </t>
    </r>
    <r>
      <rPr>
        <b/>
        <sz val="12"/>
        <color rgb="FF002060"/>
        <rFont val="Calibri"/>
        <family val="2"/>
        <scheme val="minor"/>
      </rPr>
      <t xml:space="preserve">IL PERSONALE </t>
    </r>
  </si>
  <si>
    <t>Tipo istituzioni</t>
  </si>
  <si>
    <t>Figura 2.5.1 – Istituzioni AFAM statali e non statali: numero docenti di ruolo e a tempo determinato (aa.aa. 2020/21-2024/25)</t>
  </si>
  <si>
    <t>Tabella 2.5.1 – Numero docenti di ruolo e a tempo determinato per tipo di istituzione* (a.a. 2024/25)</t>
  </si>
  <si>
    <t>tempo indeterminato</t>
  </si>
  <si>
    <t>tempo determinato</t>
  </si>
  <si>
    <t>AFAM statali</t>
  </si>
  <si>
    <t>AFAM non statali</t>
  </si>
  <si>
    <t>* Il personale docente del Politecnico delle arti di Bergamo è ripartito tra le Accademie di belle arti e i Conservatori di musica.</t>
  </si>
  <si>
    <t>Figura 2.5.2 – Istituzioni AFAM statali e non statali: numero di contratti di insegnamento (aa.aa. 2020/21-2024/25)</t>
  </si>
  <si>
    <t>Tabella 2.5.2 – Contratti di insegnamento vs docenti per tipo di istituzione* (a.a. 2024/25)</t>
  </si>
  <si>
    <t>Contratti di docenza</t>
  </si>
  <si>
    <t>Docenti</t>
  </si>
  <si>
    <t>Rapporto contratti/docenti</t>
  </si>
  <si>
    <t>Totale PTA (indet+det+contratti)</t>
  </si>
  <si>
    <t>Figura 2.5.3 – Istituzioni AFAM statali e non statali: personale tecnico amministrativo di ruolo, a tempo det. e a contratto (aa.aa. 2020/21-2024/25)</t>
  </si>
  <si>
    <t>Tabella 2.5.3 – Personale tecnico amministrativo per tipo di istituzione* e forma contrattuale (a.a. 2024/25)</t>
  </si>
  <si>
    <t>PTA tempo indet.</t>
  </si>
  <si>
    <t>PTA tempo det.</t>
  </si>
  <si>
    <t>Contratti di collaborazione</t>
  </si>
  <si>
    <t>Istituzione non statale (ex art. 11 d.P.R. 212/05)</t>
  </si>
  <si>
    <t>* Il personale tecnico amministrativo del Politecnico delle arti di Bergamo è ripartito tra le Accademie di belle arti e i Conservatori di musica.</t>
  </si>
  <si>
    <t>Tabella 2.5.4 – Rapporto docenti e personale TA per tipo di istituzione (a.a. 2024/25)</t>
  </si>
  <si>
    <t>Docenti/PTA</t>
  </si>
  <si>
    <t>(Docenti + contratti docenza)/(PTA+ contratti)</t>
  </si>
  <si>
    <t xml:space="preserve">Accademia legalmente riconosciuta </t>
  </si>
  <si>
    <r>
      <t>2.6.</t>
    </r>
    <r>
      <rPr>
        <b/>
        <sz val="12"/>
        <color rgb="FF002060"/>
        <rFont val="Times New Roman"/>
        <family val="1"/>
      </rPr>
      <t> </t>
    </r>
    <r>
      <rPr>
        <b/>
        <sz val="12"/>
        <color rgb="FF002060"/>
        <rFont val="Calibri"/>
        <family val="2"/>
        <scheme val="minor"/>
      </rPr>
      <t xml:space="preserve">LE RISORSE FINANZIARIE </t>
    </r>
  </si>
  <si>
    <t>Istituzioni AFAM</t>
  </si>
  <si>
    <t>Fonte: MUR, decreti ministeriali di assegnazione delle risorse</t>
  </si>
  <si>
    <t>Figura 2.6.1 – Fondo per il funzionamento delle istituzioni AFAM statali e non statali (2018-2025)</t>
  </si>
  <si>
    <t>Tabella 2.6.1 – Fondo per il funzionamento per tipo di istituzione (2025 e 2022)</t>
  </si>
  <si>
    <t>Finanziamento</t>
  </si>
  <si>
    <t>Accademie di belle arti (ABA)</t>
  </si>
  <si>
    <t>Conservatori di musica (CONS)</t>
  </si>
  <si>
    <t>Istituti superiori per le industrie artistiche (ISIA)</t>
  </si>
  <si>
    <t>Accademie nazionali (Danza e Arte drammatica)</t>
  </si>
  <si>
    <t>Sostegno alla produzione artistica, musicale e alla ricerca</t>
  </si>
  <si>
    <t>Servizi per studenti con disabilità e DSA</t>
  </si>
  <si>
    <t>Intervento no tax area</t>
  </si>
  <si>
    <t xml:space="preserve"> - € </t>
  </si>
  <si>
    <t>Compensi agli organi</t>
  </si>
  <si>
    <t>Altro</t>
  </si>
  <si>
    <t>Istituzioni statali</t>
  </si>
  <si>
    <t>Istituti superiori di studi musicali (ISSM)</t>
  </si>
  <si>
    <t>Accademie di belle arti legalmente riconosciute (ABALR)</t>
  </si>
  <si>
    <t>- €</t>
  </si>
  <si>
    <t>Istituzioni non statali</t>
  </si>
  <si>
    <t>Stipendi e fondo accessorio istituzioni statizzate</t>
  </si>
  <si>
    <t>nc </t>
  </si>
  <si>
    <t>Tabella 2.6.2 – Principali finanziamenti straordinari alle istituzioni AFAM statali (triennio 2022-2025, milioni di euro)</t>
  </si>
  <si>
    <t>Legge o d.m.</t>
  </si>
  <si>
    <t>Finalità</t>
  </si>
  <si>
    <t>D.I. 1064/2021</t>
  </si>
  <si>
    <t>Interventi di efficientamento edilizio (fino al 2045)</t>
  </si>
  <si>
    <t>D.m. 1222/2023</t>
  </si>
  <si>
    <t>Danneggiamenti delle strumentazioni e delle attrezzature a seguito degli eventi alluvionali</t>
  </si>
  <si>
    <t>D.I. 1555/2023</t>
  </si>
  <si>
    <t>Interventi manutentivi straordinari e sostegno al personale in seguito a eventi alluvionali</t>
  </si>
  <si>
    <t>  -</t>
  </si>
  <si>
    <t>D.m. 1801/2024</t>
  </si>
  <si>
    <t>Investimenti nella ricerca scientifica e tecnologica</t>
  </si>
  <si>
    <t>D.m. 1802/2024 e d.m. 628/2024</t>
  </si>
  <si>
    <t>Ammodernamento strutturale e tecnologico (contributi pluriennali fino al 2035)</t>
  </si>
  <si>
    <t>D.m. 629 e 630 del 2024</t>
  </si>
  <si>
    <t>Borse di dottorato (fondi PNRR)</t>
  </si>
  <si>
    <t>D.m. 478/2025</t>
  </si>
  <si>
    <t>Borse di dottorato</t>
  </si>
  <si>
    <t>Tabella 2.6.3 – Fondo per l’edilizia e le infrastrutture alle istituzioni AFAM statali (triennio 2022-2025, milioni di euro)</t>
  </si>
  <si>
    <t>N. istituzioni</t>
  </si>
  <si>
    <t>Cofinanziamento MUR</t>
  </si>
  <si>
    <t>Media per istituzione</t>
  </si>
  <si>
    <t>Conservatori di musica</t>
  </si>
  <si>
    <t>Accademie di belle arti</t>
  </si>
  <si>
    <t>Accademia nazionale di Danza</t>
  </si>
  <si>
    <t>Fonte: d.m. MUR 1802/2024</t>
  </si>
  <si>
    <t>L'AQUILA</t>
  </si>
  <si>
    <t>PESCARA</t>
  </si>
  <si>
    <t>TERAMO</t>
  </si>
  <si>
    <t>ABRUZZO Totale</t>
  </si>
  <si>
    <t>MATERA</t>
  </si>
  <si>
    <t>POTENZA</t>
  </si>
  <si>
    <t>BASILICATA Totale</t>
  </si>
  <si>
    <t>CATANZARO</t>
  </si>
  <si>
    <t>COSENZA</t>
  </si>
  <si>
    <t>NOCERA TERINESE (CZ)</t>
  </si>
  <si>
    <t>REGGIO CALABRIA</t>
  </si>
  <si>
    <t>VIBO VALENTIA</t>
  </si>
  <si>
    <t>CALABRIA Totale</t>
  </si>
  <si>
    <t>AVELLINO</t>
  </si>
  <si>
    <t>BENEVENTO</t>
  </si>
  <si>
    <t>NAPOLI</t>
  </si>
  <si>
    <t>SALERNO</t>
  </si>
  <si>
    <t>CAMPANIA Totale</t>
  </si>
  <si>
    <t>BOLOGNA</t>
  </si>
  <si>
    <t>CESENA (FC) e RIMINI</t>
  </si>
  <si>
    <t>FAENZA (RA)</t>
  </si>
  <si>
    <t>FERRARA</t>
  </si>
  <si>
    <t>MODENA e CARPI (MO)</t>
  </si>
  <si>
    <t>PARMA</t>
  </si>
  <si>
    <t>PIACENZA</t>
  </si>
  <si>
    <t>RAVENNA</t>
  </si>
  <si>
    <t>REGGIO EMILIA e CASTELNOVO NE' MONTI (RE)</t>
  </si>
  <si>
    <t>RIMINI</t>
  </si>
  <si>
    <t>EMILIA ROMAGNA Totale</t>
  </si>
  <si>
    <t>PORDENONE</t>
  </si>
  <si>
    <t>TRIESTE</t>
  </si>
  <si>
    <t>UDINE</t>
  </si>
  <si>
    <t>FRIULI VENEZIA GIULIA Totale</t>
  </si>
  <si>
    <t>FROSINONE</t>
  </si>
  <si>
    <t>LATINA</t>
  </si>
  <si>
    <t>ROMA</t>
  </si>
  <si>
    <t>VITERBO</t>
  </si>
  <si>
    <t>LAZIO Totale</t>
  </si>
  <si>
    <t>GENOVA</t>
  </si>
  <si>
    <t>LA SPEZIA</t>
  </si>
  <si>
    <t>SANREMO (IM)</t>
  </si>
  <si>
    <t>LIGURIA Totale</t>
  </si>
  <si>
    <t>BERGAMO</t>
  </si>
  <si>
    <t>BRESCIA</t>
  </si>
  <si>
    <t>BRESCIA - DARFO BOARIO TERME (BS)</t>
  </si>
  <si>
    <t>COMO</t>
  </si>
  <si>
    <t>CREMONA</t>
  </si>
  <si>
    <t>GALLARATE (VA)</t>
  </si>
  <si>
    <t>MANTOVA</t>
  </si>
  <si>
    <t>MILANO</t>
  </si>
  <si>
    <t>PAVIA</t>
  </si>
  <si>
    <t>LOMBARDIA Totale</t>
  </si>
  <si>
    <t>ANCONA</t>
  </si>
  <si>
    <t>FERMO</t>
  </si>
  <si>
    <t>MACERATA</t>
  </si>
  <si>
    <t>PESARO (PU)</t>
  </si>
  <si>
    <t>URBINO (PU)</t>
  </si>
  <si>
    <t>MARCHE Totale</t>
  </si>
  <si>
    <t>CAMPOBASSO</t>
  </si>
  <si>
    <t>MOLISE Totale</t>
  </si>
  <si>
    <t>ALESSANDRIA</t>
  </si>
  <si>
    <t>CUNEO</t>
  </si>
  <si>
    <t>NOVARA</t>
  </si>
  <si>
    <t>TORINO</t>
  </si>
  <si>
    <t>PIEMONTE Totale</t>
  </si>
  <si>
    <t>BARI</t>
  </si>
  <si>
    <t>FOGGIA</t>
  </si>
  <si>
    <t>FOGGIA - RODI GARGANICO (FG)</t>
  </si>
  <si>
    <t>LECCE</t>
  </si>
  <si>
    <t>LECCE - CEGLIE MESSAPICA (BR)</t>
  </si>
  <si>
    <t>MONOPOLI (BA)</t>
  </si>
  <si>
    <t>TARANTO</t>
  </si>
  <si>
    <t>PUGLIA Totale</t>
  </si>
  <si>
    <t>CAGLIARI</t>
  </si>
  <si>
    <t>SASSARI</t>
  </si>
  <si>
    <t>SARDEGNA Totale</t>
  </si>
  <si>
    <t>CALTANISSETTA</t>
  </si>
  <si>
    <t>CATANIA</t>
  </si>
  <si>
    <t>MESSINA</t>
  </si>
  <si>
    <t>PALERMO</t>
  </si>
  <si>
    <t>RIBERA (AG)</t>
  </si>
  <si>
    <t>S.AGATA LI BATTIATI (CT)</t>
  </si>
  <si>
    <t>SIRACUSA</t>
  </si>
  <si>
    <t>TRAPANI</t>
  </si>
  <si>
    <t>SICILIA Totale</t>
  </si>
  <si>
    <t>CARRARA</t>
  </si>
  <si>
    <t>FIESOLE (FI)</t>
  </si>
  <si>
    <t>FIRENZE</t>
  </si>
  <si>
    <t>LIVORNO</t>
  </si>
  <si>
    <t>LUCCA</t>
  </si>
  <si>
    <t>PISA</t>
  </si>
  <si>
    <t>SIENA</t>
  </si>
  <si>
    <t>TOSCANA Totale</t>
  </si>
  <si>
    <t>BOLZANO</t>
  </si>
  <si>
    <t>TRENTO</t>
  </si>
  <si>
    <t>TRENTO - RIVA DEL GARDA (TN)</t>
  </si>
  <si>
    <t>TRENTINO-ALTO ADIGE Totale</t>
  </si>
  <si>
    <t>PERUGIA</t>
  </si>
  <si>
    <t>TERNI</t>
  </si>
  <si>
    <t>UMBRIA Totale</t>
  </si>
  <si>
    <t>AOSTA</t>
  </si>
  <si>
    <t>VALLE D'AOSTA Totale</t>
  </si>
  <si>
    <t>ADRIA (RO)</t>
  </si>
  <si>
    <t>CASTELFRANCO VENETO (TV)</t>
  </si>
  <si>
    <t>PADOVA</t>
  </si>
  <si>
    <t>ROVIGO</t>
  </si>
  <si>
    <t>VENEZIA</t>
  </si>
  <si>
    <t>VERONA</t>
  </si>
  <si>
    <t>VICENZA</t>
  </si>
  <si>
    <t>VENETO Totale</t>
  </si>
  <si>
    <t>Regione istituto</t>
  </si>
  <si>
    <t>Comune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</si>
</sst>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0"/>
    <numFmt numFmtId="167" formatCode="#,##0\ &quot;€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i/>
      <sz val="9"/>
      <color rgb="FF44546A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44546A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rgb="FF44546A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rgb="FF002060"/>
      <name val="Times New Roman"/>
      <family val="1"/>
    </font>
    <font>
      <u/>
      <sz val="11"/>
      <color theme="10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sz val="10"/>
      <color theme="1"/>
      <name val="Calibri"/>
      <family val="2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i/>
      <sz val="9"/>
      <color rgb="FF1F4E79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color theme="10"/>
      <name val="Calibri"/>
      <family val="2"/>
    </font>
    <font>
      <i/>
      <sz val="9"/>
      <color rgb="FF44546A"/>
      <name val="Calibri"/>
      <family val="2"/>
    </font>
    <font>
      <i/>
      <sz val="9"/>
      <color theme="1"/>
      <name val="Calibri"/>
      <family val="2"/>
    </font>
    <font>
      <sz val="9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AE9F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DEEAF6"/>
        <bgColor theme="4" tint="0.79998168889431442"/>
      </patternFill>
    </fill>
    <fill>
      <patternFill patternType="solid">
        <fgColor rgb="FFDDEBF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8" fillId="0" borderId="0" applyNumberFormat="0" applyFill="0" applyBorder="0" applyAlignment="0" applyProtection="0"/>
  </cellStyleXfs>
  <cellXfs count="276">
    <xf numFmtId="0" fontId="0" fillId="0" borderId="0" xfId="0"/>
    <xf numFmtId="0" fontId="0" fillId="0" borderId="0" xfId="0" applyAlignment="1">
      <alignment horizontal="left" vertical="center"/>
    </xf>
    <xf numFmtId="3" fontId="2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3" fontId="0" fillId="0" borderId="0" xfId="0" applyNumberFormat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0" fillId="0" borderId="0" xfId="2" applyNumberFormat="1" applyFont="1"/>
    <xf numFmtId="164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0" fillId="0" borderId="0" xfId="0" applyAlignment="1">
      <alignment horizontal="left"/>
    </xf>
    <xf numFmtId="164" fontId="2" fillId="0" borderId="0" xfId="2" applyNumberFormat="1" applyFont="1" applyFill="1" applyBorder="1"/>
    <xf numFmtId="0" fontId="2" fillId="0" borderId="0" xfId="0" applyFont="1" applyAlignment="1">
      <alignment horizontal="left"/>
    </xf>
    <xf numFmtId="1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0" fillId="0" borderId="0" xfId="2" applyNumberFormat="1" applyFont="1" applyFill="1" applyBorder="1"/>
    <xf numFmtId="0" fontId="0" fillId="0" borderId="0" xfId="0" applyAlignment="1">
      <alignment horizontal="left" indent="1"/>
    </xf>
    <xf numFmtId="1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5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0" fillId="0" borderId="0" xfId="0" applyNumberFormat="1"/>
    <xf numFmtId="0" fontId="6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6" borderId="1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6" borderId="1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justify" vertical="center"/>
    </xf>
    <xf numFmtId="0" fontId="9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righ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0" xfId="0" applyFont="1" applyAlignment="1">
      <alignment horizontal="left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3" fillId="6" borderId="1" xfId="0" applyFont="1" applyFill="1" applyBorder="1" applyAlignment="1">
      <alignment horizontal="justify" vertical="center"/>
    </xf>
    <xf numFmtId="0" fontId="3" fillId="6" borderId="1" xfId="0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6" borderId="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right" vertical="center" wrapText="1"/>
    </xf>
    <xf numFmtId="164" fontId="13" fillId="6" borderId="1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4" fillId="0" borderId="1" xfId="0" applyFont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12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19" fillId="0" borderId="0" xfId="3" applyAlignment="1">
      <alignment horizontal="left" vertical="center"/>
    </xf>
    <xf numFmtId="0" fontId="19" fillId="0" borderId="0" xfId="3"/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3" fillId="7" borderId="1" xfId="0" applyFont="1" applyFill="1" applyBorder="1"/>
    <xf numFmtId="0" fontId="11" fillId="0" borderId="1" xfId="0" applyFont="1" applyBorder="1"/>
    <xf numFmtId="165" fontId="11" fillId="0" borderId="1" xfId="1" applyNumberFormat="1" applyFont="1" applyBorder="1"/>
    <xf numFmtId="0" fontId="13" fillId="6" borderId="1" xfId="0" applyFont="1" applyFill="1" applyBorder="1" applyAlignment="1">
      <alignment horizontal="left"/>
    </xf>
    <xf numFmtId="165" fontId="13" fillId="6" borderId="1" xfId="1" applyNumberFormat="1" applyFont="1" applyFill="1" applyBorder="1"/>
    <xf numFmtId="0" fontId="9" fillId="0" borderId="0" xfId="0" applyFont="1"/>
    <xf numFmtId="3" fontId="9" fillId="0" borderId="0" xfId="0" applyNumberFormat="1" applyFont="1"/>
    <xf numFmtId="0" fontId="8" fillId="6" borderId="1" xfId="0" applyFont="1" applyFill="1" applyBorder="1" applyAlignment="1">
      <alignment horizontal="center"/>
    </xf>
    <xf numFmtId="0" fontId="9" fillId="0" borderId="1" xfId="0" applyFont="1" applyBorder="1"/>
    <xf numFmtId="3" fontId="9" fillId="0" borderId="1" xfId="0" applyNumberFormat="1" applyFont="1" applyBorder="1"/>
    <xf numFmtId="0" fontId="8" fillId="6" borderId="1" xfId="0" applyFont="1" applyFill="1" applyBorder="1"/>
    <xf numFmtId="3" fontId="8" fillId="6" borderId="1" xfId="0" applyNumberFormat="1" applyFont="1" applyFill="1" applyBorder="1"/>
    <xf numFmtId="164" fontId="9" fillId="0" borderId="1" xfId="2" applyNumberFormat="1" applyFont="1" applyBorder="1"/>
    <xf numFmtId="164" fontId="8" fillId="6" borderId="1" xfId="2" applyNumberFormat="1" applyFont="1" applyFill="1" applyBorder="1"/>
    <xf numFmtId="3" fontId="3" fillId="6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164" fontId="3" fillId="6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5" fontId="2" fillId="0" borderId="0" xfId="1" applyNumberFormat="1" applyFont="1" applyFill="1" applyBorder="1"/>
    <xf numFmtId="165" fontId="0" fillId="0" borderId="0" xfId="1" applyNumberFormat="1" applyFont="1" applyFill="1" applyBorder="1"/>
    <xf numFmtId="164" fontId="6" fillId="0" borderId="0" xfId="2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left"/>
    </xf>
    <xf numFmtId="0" fontId="8" fillId="7" borderId="1" xfId="0" applyFont="1" applyFill="1" applyBorder="1" applyAlignment="1">
      <alignment horizontal="left"/>
    </xf>
    <xf numFmtId="3" fontId="8" fillId="7" borderId="1" xfId="0" applyNumberFormat="1" applyFont="1" applyFill="1" applyBorder="1"/>
    <xf numFmtId="3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center" vertical="center"/>
    </xf>
    <xf numFmtId="3" fontId="8" fillId="7" borderId="1" xfId="0" applyNumberFormat="1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center"/>
    </xf>
    <xf numFmtId="3" fontId="3" fillId="8" borderId="1" xfId="0" applyNumberFormat="1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164" fontId="3" fillId="8" borderId="1" xfId="0" applyNumberFormat="1" applyFont="1" applyFill="1" applyBorder="1" applyAlignment="1">
      <alignment horizontal="right" vertical="center"/>
    </xf>
    <xf numFmtId="0" fontId="19" fillId="0" borderId="0" xfId="3" applyFill="1"/>
    <xf numFmtId="3" fontId="0" fillId="0" borderId="0" xfId="0" applyNumberFormat="1" applyAlignment="1">
      <alignment vertical="center"/>
    </xf>
    <xf numFmtId="3" fontId="2" fillId="6" borderId="1" xfId="0" applyNumberFormat="1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164" fontId="9" fillId="0" borderId="1" xfId="2" applyNumberFormat="1" applyFont="1" applyBorder="1" applyAlignment="1">
      <alignment vertical="center"/>
    </xf>
    <xf numFmtId="3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7" borderId="1" xfId="0" applyFont="1" applyFill="1" applyBorder="1" applyAlignment="1">
      <alignment vertical="center"/>
    </xf>
    <xf numFmtId="164" fontId="0" fillId="6" borderId="1" xfId="2" applyNumberFormat="1" applyFont="1" applyFill="1" applyBorder="1" applyAlignment="1">
      <alignment vertical="center"/>
    </xf>
    <xf numFmtId="3" fontId="0" fillId="6" borderId="1" xfId="0" applyNumberFormat="1" applyFill="1" applyBorder="1" applyAlignment="1">
      <alignment vertical="center"/>
    </xf>
    <xf numFmtId="3" fontId="2" fillId="7" borderId="1" xfId="0" applyNumberFormat="1" applyFont="1" applyFill="1" applyBorder="1" applyAlignment="1">
      <alignment vertical="center"/>
    </xf>
    <xf numFmtId="0" fontId="2" fillId="7" borderId="1" xfId="0" applyFont="1" applyFill="1" applyBorder="1" applyAlignment="1">
      <alignment horizontal="left" vertical="center"/>
    </xf>
    <xf numFmtId="164" fontId="0" fillId="0" borderId="1" xfId="2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164" fontId="2" fillId="6" borderId="1" xfId="2" applyNumberFormat="1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0" fontId="23" fillId="0" borderId="0" xfId="4"/>
    <xf numFmtId="2" fontId="23" fillId="0" borderId="1" xfId="4" applyNumberFormat="1" applyBorder="1"/>
    <xf numFmtId="0" fontId="24" fillId="0" borderId="1" xfId="4" applyFont="1" applyBorder="1"/>
    <xf numFmtId="0" fontId="25" fillId="6" borderId="1" xfId="4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4" fillId="0" borderId="0" xfId="4" applyFont="1"/>
    <xf numFmtId="2" fontId="23" fillId="0" borderId="0" xfId="4" applyNumberFormat="1"/>
    <xf numFmtId="0" fontId="10" fillId="0" borderId="0" xfId="0" applyFont="1" applyAlignment="1">
      <alignment vertical="center"/>
    </xf>
    <xf numFmtId="0" fontId="21" fillId="6" borderId="1" xfId="4" applyFont="1" applyFill="1" applyBorder="1" applyAlignment="1">
      <alignment vertical="center" wrapText="1"/>
    </xf>
    <xf numFmtId="0" fontId="23" fillId="0" borderId="1" xfId="4" applyBorder="1"/>
    <xf numFmtId="164" fontId="0" fillId="0" borderId="1" xfId="5" applyNumberFormat="1" applyFont="1" applyBorder="1"/>
    <xf numFmtId="0" fontId="19" fillId="0" borderId="0" xfId="3" applyAlignment="1">
      <alignment vertical="center"/>
    </xf>
    <xf numFmtId="3" fontId="8" fillId="3" borderId="1" xfId="0" applyNumberFormat="1" applyFont="1" applyFill="1" applyBorder="1" applyAlignment="1">
      <alignment vertical="center"/>
    </xf>
    <xf numFmtId="164" fontId="8" fillId="3" borderId="1" xfId="2" applyNumberFormat="1" applyFont="1" applyFill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164" fontId="11" fillId="0" borderId="1" xfId="2" applyNumberFormat="1" applyFont="1" applyBorder="1" applyAlignment="1">
      <alignment vertical="center"/>
    </xf>
    <xf numFmtId="0" fontId="3" fillId="3" borderId="1" xfId="0" applyFont="1" applyFill="1" applyBorder="1" applyAlignment="1">
      <alignment horizontal="justify" vertical="center"/>
    </xf>
    <xf numFmtId="3" fontId="13" fillId="3" borderId="1" xfId="0" applyNumberFormat="1" applyFont="1" applyFill="1" applyBorder="1" applyAlignment="1">
      <alignment vertical="center"/>
    </xf>
    <xf numFmtId="164" fontId="13" fillId="3" borderId="1" xfId="2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3" fontId="21" fillId="4" borderId="2" xfId="0" applyNumberFormat="1" applyFont="1" applyFill="1" applyBorder="1"/>
    <xf numFmtId="0" fontId="21" fillId="4" borderId="2" xfId="0" applyFont="1" applyFill="1" applyBorder="1" applyAlignment="1">
      <alignment horizontal="left"/>
    </xf>
    <xf numFmtId="0" fontId="21" fillId="4" borderId="3" xfId="0" applyFont="1" applyFill="1" applyBorder="1"/>
    <xf numFmtId="0" fontId="21" fillId="0" borderId="0" xfId="0" applyFont="1"/>
    <xf numFmtId="0" fontId="21" fillId="0" borderId="0" xfId="0" applyFont="1" applyAlignment="1">
      <alignment horizontal="left"/>
    </xf>
    <xf numFmtId="3" fontId="21" fillId="0" borderId="0" xfId="0" applyNumberFormat="1" applyFont="1"/>
    <xf numFmtId="164" fontId="13" fillId="6" borderId="1" xfId="2" applyNumberFormat="1" applyFont="1" applyFill="1" applyBorder="1"/>
    <xf numFmtId="0" fontId="13" fillId="6" borderId="1" xfId="0" applyFont="1" applyFill="1" applyBorder="1"/>
    <xf numFmtId="164" fontId="11" fillId="0" borderId="1" xfId="2" applyNumberFormat="1" applyFont="1" applyBorder="1"/>
    <xf numFmtId="3" fontId="13" fillId="6" borderId="1" xfId="0" applyNumberFormat="1" applyFont="1" applyFill="1" applyBorder="1"/>
    <xf numFmtId="3" fontId="11" fillId="0" borderId="1" xfId="0" applyNumberFormat="1" applyFont="1" applyBorder="1"/>
    <xf numFmtId="164" fontId="9" fillId="0" borderId="1" xfId="0" applyNumberFormat="1" applyFont="1" applyBorder="1" applyAlignment="1">
      <alignment horizontal="right" vertical="center"/>
    </xf>
    <xf numFmtId="3" fontId="6" fillId="6" borderId="1" xfId="0" applyNumberFormat="1" applyFont="1" applyFill="1" applyBorder="1" applyAlignment="1">
      <alignment horizontal="right" vertical="center"/>
    </xf>
    <xf numFmtId="164" fontId="6" fillId="6" borderId="1" xfId="0" applyNumberFormat="1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3" fontId="6" fillId="8" borderId="1" xfId="0" applyNumberFormat="1" applyFont="1" applyFill="1" applyBorder="1" applyAlignment="1">
      <alignment horizontal="right" vertical="center"/>
    </xf>
    <xf numFmtId="164" fontId="6" fillId="8" borderId="1" xfId="0" applyNumberFormat="1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6" fillId="8" borderId="1" xfId="0" applyNumberFormat="1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right" vertical="center"/>
    </xf>
    <xf numFmtId="0" fontId="25" fillId="2" borderId="1" xfId="0" applyFont="1" applyFill="1" applyBorder="1" applyAlignment="1">
      <alignment horizontal="left"/>
    </xf>
    <xf numFmtId="0" fontId="25" fillId="2" borderId="1" xfId="0" applyFont="1" applyFill="1" applyBorder="1"/>
    <xf numFmtId="0" fontId="8" fillId="3" borderId="1" xfId="0" applyFont="1" applyFill="1" applyBorder="1" applyAlignment="1">
      <alignment horizontal="left"/>
    </xf>
    <xf numFmtId="164" fontId="9" fillId="0" borderId="0" xfId="2" applyNumberFormat="1" applyFont="1" applyFill="1" applyBorder="1"/>
    <xf numFmtId="0" fontId="25" fillId="0" borderId="0" xfId="0" applyFont="1" applyAlignment="1">
      <alignment horizontal="left"/>
    </xf>
    <xf numFmtId="0" fontId="25" fillId="0" borderId="0" xfId="0" applyFont="1"/>
    <xf numFmtId="0" fontId="25" fillId="7" borderId="1" xfId="0" applyFont="1" applyFill="1" applyBorder="1" applyAlignment="1">
      <alignment horizontal="center"/>
    </xf>
    <xf numFmtId="0" fontId="25" fillId="7" borderId="1" xfId="0" applyFont="1" applyFill="1" applyBorder="1" applyAlignment="1">
      <alignment horizontal="left"/>
    </xf>
    <xf numFmtId="164" fontId="8" fillId="3" borderId="1" xfId="2" applyNumberFormat="1" applyFont="1" applyFill="1" applyBorder="1"/>
    <xf numFmtId="0" fontId="3" fillId="8" borderId="1" xfId="0" applyFont="1" applyFill="1" applyBorder="1" applyAlignment="1">
      <alignment horizontal="right" vertical="center" wrapText="1"/>
    </xf>
    <xf numFmtId="0" fontId="3" fillId="8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28" fillId="0" borderId="0" xfId="6"/>
    <xf numFmtId="0" fontId="21" fillId="0" borderId="0" xfId="4" applyFont="1"/>
    <xf numFmtId="3" fontId="25" fillId="6" borderId="1" xfId="4" applyNumberFormat="1" applyFont="1" applyFill="1" applyBorder="1"/>
    <xf numFmtId="0" fontId="25" fillId="6" borderId="1" xfId="4" applyFont="1" applyFill="1" applyBorder="1"/>
    <xf numFmtId="3" fontId="24" fillId="0" borderId="1" xfId="4" applyNumberFormat="1" applyFont="1" applyBorder="1"/>
    <xf numFmtId="0" fontId="25" fillId="7" borderId="1" xfId="4" applyFont="1" applyFill="1" applyBorder="1" applyAlignment="1">
      <alignment horizontal="center"/>
    </xf>
    <xf numFmtId="0" fontId="25" fillId="7" borderId="1" xfId="4" applyFont="1" applyFill="1" applyBorder="1"/>
    <xf numFmtId="0" fontId="12" fillId="0" borderId="0" xfId="4" applyFont="1" applyAlignment="1">
      <alignment vertical="center"/>
    </xf>
    <xf numFmtId="0" fontId="29" fillId="0" borderId="0" xfId="4" applyFont="1" applyAlignment="1">
      <alignment vertical="center"/>
    </xf>
    <xf numFmtId="3" fontId="21" fillId="0" borderId="0" xfId="4" applyNumberFormat="1" applyFont="1"/>
    <xf numFmtId="0" fontId="21" fillId="0" borderId="0" xfId="4" applyFont="1" applyAlignment="1">
      <alignment horizontal="left"/>
    </xf>
    <xf numFmtId="0" fontId="10" fillId="0" borderId="0" xfId="4" applyFont="1" applyAlignment="1">
      <alignment horizontal="left" vertical="center"/>
    </xf>
    <xf numFmtId="0" fontId="25" fillId="6" borderId="1" xfId="4" applyFont="1" applyFill="1" applyBorder="1" applyAlignment="1">
      <alignment horizontal="center"/>
    </xf>
    <xf numFmtId="3" fontId="21" fillId="6" borderId="1" xfId="4" applyNumberFormat="1" applyFont="1" applyFill="1" applyBorder="1"/>
    <xf numFmtId="0" fontId="21" fillId="6" borderId="1" xfId="4" applyFont="1" applyFill="1" applyBorder="1"/>
    <xf numFmtId="3" fontId="23" fillId="0" borderId="1" xfId="4" applyNumberFormat="1" applyBorder="1"/>
    <xf numFmtId="0" fontId="23" fillId="0" borderId="0" xfId="4" applyAlignment="1">
      <alignment horizontal="left" indent="1"/>
    </xf>
    <xf numFmtId="0" fontId="21" fillId="6" borderId="1" xfId="4" applyFont="1" applyFill="1" applyBorder="1" applyAlignment="1">
      <alignment horizontal="center"/>
    </xf>
    <xf numFmtId="0" fontId="23" fillId="0" borderId="0" xfId="4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23" fillId="0" borderId="0" xfId="4" applyAlignment="1">
      <alignment vertical="center"/>
    </xf>
    <xf numFmtId="166" fontId="25" fillId="6" borderId="1" xfId="4" applyNumberFormat="1" applyFont="1" applyFill="1" applyBorder="1" applyAlignment="1">
      <alignment vertical="center"/>
    </xf>
    <xf numFmtId="0" fontId="21" fillId="6" borderId="1" xfId="4" applyFont="1" applyFill="1" applyBorder="1" applyAlignment="1">
      <alignment vertical="center"/>
    </xf>
    <xf numFmtId="166" fontId="24" fillId="0" borderId="1" xfId="4" applyNumberFormat="1" applyFont="1" applyBorder="1" applyAlignment="1">
      <alignment vertical="center"/>
    </xf>
    <xf numFmtId="0" fontId="24" fillId="0" borderId="1" xfId="4" applyFont="1" applyBorder="1" applyAlignment="1">
      <alignment vertical="center"/>
    </xf>
    <xf numFmtId="0" fontId="25" fillId="6" borderId="1" xfId="4" applyFont="1" applyFill="1" applyBorder="1" applyAlignment="1">
      <alignment vertical="center"/>
    </xf>
    <xf numFmtId="0" fontId="30" fillId="0" borderId="0" xfId="4" applyFont="1" applyAlignment="1">
      <alignment horizontal="justify" vertical="center"/>
    </xf>
    <xf numFmtId="164" fontId="0" fillId="0" borderId="0" xfId="5" applyNumberFormat="1" applyFont="1" applyAlignment="1">
      <alignment vertical="center"/>
    </xf>
    <xf numFmtId="166" fontId="23" fillId="0" borderId="0" xfId="4" applyNumberFormat="1" applyAlignment="1">
      <alignment vertical="center"/>
    </xf>
    <xf numFmtId="9" fontId="0" fillId="0" borderId="0" xfId="5" applyFont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6" fontId="7" fillId="0" borderId="1" xfId="0" applyNumberFormat="1" applyFont="1" applyBorder="1" applyAlignment="1">
      <alignment horizontal="right" vertical="center"/>
    </xf>
    <xf numFmtId="6" fontId="7" fillId="0" borderId="1" xfId="0" applyNumberFormat="1" applyFont="1" applyBorder="1" applyAlignment="1">
      <alignment horizontal="right" vertical="center" wrapText="1"/>
    </xf>
    <xf numFmtId="0" fontId="6" fillId="5" borderId="1" xfId="0" applyFont="1" applyFill="1" applyBorder="1" applyAlignment="1">
      <alignment vertical="center" wrapText="1"/>
    </xf>
    <xf numFmtId="6" fontId="6" fillId="5" borderId="1" xfId="0" applyNumberFormat="1" applyFont="1" applyFill="1" applyBorder="1" applyAlignment="1">
      <alignment horizontal="right" vertical="center"/>
    </xf>
    <xf numFmtId="6" fontId="6" fillId="5" borderId="1" xfId="0" applyNumberFormat="1" applyFont="1" applyFill="1" applyBorder="1" applyAlignment="1">
      <alignment horizontal="right" vertical="center" wrapText="1"/>
    </xf>
    <xf numFmtId="10" fontId="6" fillId="5" borderId="1" xfId="0" applyNumberFormat="1" applyFont="1" applyFill="1" applyBorder="1" applyAlignment="1">
      <alignment horizontal="right" vertical="center"/>
    </xf>
    <xf numFmtId="167" fontId="31" fillId="0" borderId="1" xfId="0" applyNumberFormat="1" applyFont="1" applyBorder="1" applyAlignment="1">
      <alignment horizontal="right" vertical="center"/>
    </xf>
    <xf numFmtId="167" fontId="27" fillId="5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justify" vertical="center" wrapText="1"/>
    </xf>
    <xf numFmtId="6" fontId="6" fillId="6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6" fillId="6" borderId="1" xfId="0" applyNumberFormat="1" applyFont="1" applyFill="1" applyBorder="1" applyAlignment="1">
      <alignment horizontal="right" vertical="center" wrapText="1"/>
    </xf>
    <xf numFmtId="0" fontId="32" fillId="0" borderId="1" xfId="0" applyFont="1" applyBorder="1"/>
    <xf numFmtId="0" fontId="32" fillId="7" borderId="1" xfId="0" applyFont="1" applyFill="1" applyBorder="1"/>
    <xf numFmtId="0" fontId="32" fillId="6" borderId="1" xfId="0" applyFont="1" applyFill="1" applyBorder="1"/>
    <xf numFmtId="0" fontId="33" fillId="0" borderId="1" xfId="0" applyFont="1" applyBorder="1"/>
    <xf numFmtId="0" fontId="33" fillId="6" borderId="1" xfId="0" applyFont="1" applyFill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right" vertical="center"/>
    </xf>
  </cellXfs>
  <cellStyles count="7">
    <cellStyle name="Collegamento ipertestuale" xfId="3" builtinId="8"/>
    <cellStyle name="Collegamento ipertestuale 2" xfId="6" xr:uid="{A2BDCEC3-024F-4DF1-87B9-FF225186C1A5}"/>
    <cellStyle name="Migliaia" xfId="1" builtinId="3"/>
    <cellStyle name="Normale" xfId="0" builtinId="0"/>
    <cellStyle name="Normale 4" xfId="4" xr:uid="{BF5DBA66-B3CF-4427-BF18-6E131F7BD126}"/>
    <cellStyle name="Percentuale" xfId="2" builtinId="5"/>
    <cellStyle name="Percentuale 2" xfId="5" xr:uid="{B5B643D1-CBFA-4C29-BE14-BC2AAB49C7B5}"/>
  </cellStyles>
  <dxfs count="0"/>
  <tableStyles count="0" defaultTableStyle="TableStyleMedium2" defaultPivotStyle="PivotStyleLight16"/>
  <colors>
    <mruColors>
      <color rgb="FFA6CAEC"/>
      <color rgb="FF215F9A"/>
      <color rgb="FFDEEAF6"/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2.2.1'!$A$24</c:f>
              <c:strCache>
                <c:ptCount val="1"/>
                <c:pt idx="0">
                  <c:v>Corsi dipl. acc. I livello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2.2.1'!$B$24:$F$24</c:f>
              <c:numCache>
                <c:formatCode>_-* #,##0_-;\-* #,##0_-;_-* "-"??_-;_-@_-</c:formatCode>
                <c:ptCount val="5"/>
                <c:pt idx="0">
                  <c:v>2755</c:v>
                </c:pt>
                <c:pt idx="1">
                  <c:v>2783</c:v>
                </c:pt>
                <c:pt idx="2">
                  <c:v>2858</c:v>
                </c:pt>
                <c:pt idx="3">
                  <c:v>2902</c:v>
                </c:pt>
                <c:pt idx="4">
                  <c:v>2955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8B-42A3-8AAF-6D51249DBBBC}"/>
            </c:ext>
          </c:extLst>
        </c:ser>
        <c:ser>
          <c:idx val="1"/>
          <c:order val="1"/>
          <c:tx>
            <c:strRef>
              <c:f>'Fig. 2.2.1'!$A$25</c:f>
              <c:strCache>
                <c:ptCount val="1"/>
                <c:pt idx="0">
                  <c:v>Corsi dipl. acc. II livello e ciclo unico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2.2.1'!$B$25:$F$25</c:f>
              <c:numCache>
                <c:formatCode>_-* #,##0_-;\-* #,##0_-;_-* "-"??_-;_-@_-</c:formatCode>
                <c:ptCount val="5"/>
                <c:pt idx="0">
                  <c:v>2280</c:v>
                </c:pt>
                <c:pt idx="1">
                  <c:v>2357</c:v>
                </c:pt>
                <c:pt idx="2">
                  <c:v>2453</c:v>
                </c:pt>
                <c:pt idx="3">
                  <c:v>2549</c:v>
                </c:pt>
                <c:pt idx="4">
                  <c:v>2596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8B-42A3-8AAF-6D51249DBB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85"/>
        <c:overlap val="100"/>
        <c:axId val="275260352"/>
        <c:axId val="275261600"/>
      </c:barChart>
      <c:lineChart>
        <c:grouping val="standard"/>
        <c:varyColors val="0"/>
        <c:ser>
          <c:idx val="2"/>
          <c:order val="2"/>
          <c:tx>
            <c:strRef>
              <c:f>'Fig. 2.2.1'!$A$26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2.2.1'!$B$26:$F$26</c:f>
              <c:numCache>
                <c:formatCode>_-* #,##0_-;\-* #,##0_-;_-* "-"??_-;_-@_-</c:formatCode>
                <c:ptCount val="5"/>
                <c:pt idx="0">
                  <c:v>5035</c:v>
                </c:pt>
                <c:pt idx="1">
                  <c:v>5140</c:v>
                </c:pt>
                <c:pt idx="2">
                  <c:v>5311</c:v>
                </c:pt>
                <c:pt idx="3">
                  <c:v>5451</c:v>
                </c:pt>
                <c:pt idx="4">
                  <c:v>5551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8B-42A3-8AAF-6D51249DBB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75260352"/>
        <c:axId val="275261600"/>
      </c:lineChart>
      <c:catAx>
        <c:axId val="275260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5261600"/>
        <c:crosses val="autoZero"/>
        <c:auto val="1"/>
        <c:lblAlgn val="ctr"/>
        <c:lblOffset val="100"/>
        <c:noMultiLvlLbl val="0"/>
      </c:catAx>
      <c:valAx>
        <c:axId val="27526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5260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08225213973839"/>
          <c:y val="0.14904404053649473"/>
          <c:w val="0.81798881541152701"/>
          <c:h val="0.7524018993746247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'Fig. 2.2.2'!$A$24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2.2.2'!$B$23:$C$23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2.2.2'!$B$24:$C$24</c:f>
              <c:numCache>
                <c:formatCode>#,##0</c:formatCode>
                <c:ptCount val="2"/>
                <c:pt idx="0">
                  <c:v>5041</c:v>
                </c:pt>
                <c:pt idx="1">
                  <c:v>4025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5C-4CC2-9481-E1F3D7AD1E0D}"/>
            </c:ext>
          </c:extLst>
        </c:ser>
        <c:ser>
          <c:idx val="1"/>
          <c:order val="1"/>
          <c:tx>
            <c:strRef>
              <c:f>'Fig. 2.2.2'!$A$25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2.2.2'!$B$23:$C$23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2.2.2'!$B$25:$C$25</c:f>
              <c:numCache>
                <c:formatCode>#,##0</c:formatCode>
                <c:ptCount val="2"/>
                <c:pt idx="0">
                  <c:v>510</c:v>
                </c:pt>
                <c:pt idx="1">
                  <c:v>1010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5C-4CC2-9481-E1F3D7AD1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0900863"/>
        <c:axId val="210899615"/>
      </c:barChart>
      <c:catAx>
        <c:axId val="21090086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10899615"/>
        <c:crosses val="autoZero"/>
        <c:auto val="1"/>
        <c:lblAlgn val="ctr"/>
        <c:lblOffset val="100"/>
        <c:noMultiLvlLbl val="0"/>
      </c:catAx>
      <c:valAx>
        <c:axId val="210899615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10900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723381715839729E-2"/>
          <c:y val="1.799157406726028E-2"/>
          <c:w val="0.85283025443233662"/>
          <c:h val="0.9255623420904163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'Fig. 2.2.2'!$A$30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2.2.2'!$B$23:$C$23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2.2.2'!$B$30:$C$30</c:f>
              <c:numCache>
                <c:formatCode>0.0%</c:formatCode>
                <c:ptCount val="2"/>
                <c:pt idx="0">
                  <c:v>0.9081246622230229</c:v>
                </c:pt>
                <c:pt idx="1">
                  <c:v>0.79940417080436943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A-4D1D-8542-22CE74722ACD}"/>
            </c:ext>
          </c:extLst>
        </c:ser>
        <c:ser>
          <c:idx val="1"/>
          <c:order val="1"/>
          <c:tx>
            <c:strRef>
              <c:f>'Fig. 2.2.2'!$A$31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2.2.2'!$B$23:$C$23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2.2.2'!$B$31:$C$31</c:f>
              <c:numCache>
                <c:formatCode>0.0%</c:formatCode>
                <c:ptCount val="2"/>
                <c:pt idx="0">
                  <c:v>9.1875337776977123E-2</c:v>
                </c:pt>
                <c:pt idx="1">
                  <c:v>0.2005958291956306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A-4D1D-8542-22CE74722AC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571170879"/>
        <c:axId val="571175199"/>
      </c:barChart>
      <c:catAx>
        <c:axId val="57117087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71175199"/>
        <c:crosses val="autoZero"/>
        <c:auto val="1"/>
        <c:lblAlgn val="ctr"/>
        <c:lblOffset val="100"/>
        <c:noMultiLvlLbl val="0"/>
      </c:catAx>
      <c:valAx>
        <c:axId val="571175199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71170879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'Fig. 2.2.5'!$C$24</c:f>
              <c:strCache>
                <c:ptCount val="1"/>
                <c:pt idx="0">
                  <c:v>Immatricolati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2.2.5'!$A$25:$A$29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2.2.5'!$C$25:$C$29</c:f>
              <c:numCache>
                <c:formatCode>#,##0</c:formatCode>
                <c:ptCount val="5"/>
                <c:pt idx="0">
                  <c:v>20384</c:v>
                </c:pt>
                <c:pt idx="1">
                  <c:v>20493</c:v>
                </c:pt>
                <c:pt idx="2">
                  <c:v>22376</c:v>
                </c:pt>
                <c:pt idx="3">
                  <c:v>22754</c:v>
                </c:pt>
                <c:pt idx="4">
                  <c:v>21972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E1-43B0-9A3D-CA986154C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57246432"/>
        <c:axId val="457245952"/>
      </c:barChart>
      <c:lineChart>
        <c:grouping val="standard"/>
        <c:varyColors val="0"/>
        <c:ser>
          <c:idx val="0"/>
          <c:order val="0"/>
          <c:tx>
            <c:strRef>
              <c:f>'Fig. 2.2.5'!$B$24</c:f>
              <c:strCache>
                <c:ptCount val="1"/>
                <c:pt idx="0">
                  <c:v>Iscritti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2.2.5'!$A$25:$A$29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2.2.5'!$B$25:$B$29</c:f>
              <c:numCache>
                <c:formatCode>#,##0</c:formatCode>
                <c:ptCount val="5"/>
                <c:pt idx="0">
                  <c:v>79616</c:v>
                </c:pt>
                <c:pt idx="1">
                  <c:v>82710</c:v>
                </c:pt>
                <c:pt idx="2">
                  <c:v>85701</c:v>
                </c:pt>
                <c:pt idx="3">
                  <c:v>89807</c:v>
                </c:pt>
                <c:pt idx="4">
                  <c:v>93539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E1-43B0-9A3D-CA986154C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246432"/>
        <c:axId val="457245952"/>
      </c:lineChart>
      <c:catAx>
        <c:axId val="45724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57245952"/>
        <c:crosses val="autoZero"/>
        <c:auto val="1"/>
        <c:lblAlgn val="ctr"/>
        <c:lblOffset val="100"/>
        <c:noMultiLvlLbl val="0"/>
      </c:catAx>
      <c:valAx>
        <c:axId val="45724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57246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+mn-lt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2.2.6'!$A$24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2.2.6'!$B$23:$C$23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2.2.6'!$B$24:$C$24</c:f>
              <c:numCache>
                <c:formatCode>#,##0</c:formatCode>
                <c:ptCount val="2"/>
                <c:pt idx="0">
                  <c:v>65862</c:v>
                </c:pt>
                <c:pt idx="1">
                  <c:v>52543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DF-428B-BED0-935164DDAF16}"/>
            </c:ext>
          </c:extLst>
        </c:ser>
        <c:ser>
          <c:idx val="1"/>
          <c:order val="1"/>
          <c:tx>
            <c:strRef>
              <c:f>'Fig. 2.2.6'!$A$25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2.2.6'!$B$23:$C$23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2.2.6'!$B$25:$C$25</c:f>
              <c:numCache>
                <c:formatCode>#,##0</c:formatCode>
                <c:ptCount val="2"/>
                <c:pt idx="0">
                  <c:v>27677</c:v>
                </c:pt>
                <c:pt idx="1">
                  <c:v>27073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DF-428B-BED0-935164DDA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7617120"/>
        <c:axId val="477621440"/>
      </c:barChart>
      <c:catAx>
        <c:axId val="4776171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77621440"/>
        <c:crosses val="autoZero"/>
        <c:auto val="1"/>
        <c:lblAlgn val="ctr"/>
        <c:lblOffset val="100"/>
        <c:noMultiLvlLbl val="0"/>
      </c:catAx>
      <c:valAx>
        <c:axId val="47762144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7761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723381715839729E-2"/>
          <c:y val="1.799157406726028E-2"/>
          <c:w val="0.93801349488612029"/>
          <c:h val="0.9255623420904163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'Fig. 2.2.6'!$A$29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CAC-45AF-B8C5-F20A983C734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shade val="76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CAC-45AF-B8C5-F20A983C734D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CAC-45AF-B8C5-F20A983C734D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CAC-45AF-B8C5-F20A983C734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2.2.6'!$B$28:$C$28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2.2.6'!$B$29:$C$29</c:f>
              <c:numCache>
                <c:formatCode>0.0%</c:formatCode>
                <c:ptCount val="2"/>
                <c:pt idx="0">
                  <c:v>0.70411272303531147</c:v>
                </c:pt>
                <c:pt idx="1">
                  <c:v>0.65995528536977488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AC-45AF-B8C5-F20A983C734D}"/>
            </c:ext>
          </c:extLst>
        </c:ser>
        <c:ser>
          <c:idx val="1"/>
          <c:order val="1"/>
          <c:tx>
            <c:strRef>
              <c:f>'Fig. 2.2.6'!$A$30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CAC-45AF-B8C5-F20A983C734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0CAC-45AF-B8C5-F20A983C734D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2.2.6'!$B$28:$C$28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2.2.6'!$B$30:$C$30</c:f>
              <c:numCache>
                <c:formatCode>0.0%</c:formatCode>
                <c:ptCount val="2"/>
                <c:pt idx="0">
                  <c:v>0.29588727696468853</c:v>
                </c:pt>
                <c:pt idx="1">
                  <c:v>0.34004471463022506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CAC-45AF-B8C5-F20A983C734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17"/>
        <c:overlap val="100"/>
        <c:axId val="1557538575"/>
        <c:axId val="1557540495"/>
      </c:barChart>
      <c:catAx>
        <c:axId val="1557538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57540495"/>
        <c:crosses val="autoZero"/>
        <c:auto val="1"/>
        <c:lblAlgn val="ctr"/>
        <c:lblOffset val="100"/>
        <c:noMultiLvlLbl val="0"/>
      </c:catAx>
      <c:valAx>
        <c:axId val="1557540495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5753857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5E-2"/>
          <c:y val="2.5462962962962962E-2"/>
          <c:w val="0.71738613353138825"/>
          <c:h val="0.82154173608427672"/>
        </c:manualLayout>
      </c:layout>
      <c:pieChart>
        <c:varyColors val="1"/>
        <c:ser>
          <c:idx val="0"/>
          <c:order val="0"/>
          <c:spPr>
            <a:noFill/>
            <a:ln w="15875">
              <a:solidFill>
                <a:srgbClr val="002060"/>
              </a:solidFill>
            </a:ln>
          </c:spPr>
          <c:dPt>
            <c:idx val="0"/>
            <c:bubble3D val="0"/>
            <c:spPr>
              <a:noFill/>
              <a:ln w="15875">
                <a:solidFill>
                  <a:srgbClr val="00206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EE-461D-B1D2-E8589AFFB03A}"/>
              </c:ext>
            </c:extLst>
          </c:dPt>
          <c:dPt>
            <c:idx val="1"/>
            <c:bubble3D val="0"/>
            <c:spPr>
              <a:noFill/>
              <a:ln w="15875">
                <a:solidFill>
                  <a:srgbClr val="00206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EE-461D-B1D2-E8589AFFB03A}"/>
              </c:ext>
            </c:extLst>
          </c:dPt>
          <c:dPt>
            <c:idx val="2"/>
            <c:bubble3D val="0"/>
            <c:spPr>
              <a:noFill/>
              <a:ln w="15875">
                <a:solidFill>
                  <a:srgbClr val="00206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4EE-461D-B1D2-E8589AFFB03A}"/>
              </c:ext>
            </c:extLst>
          </c:dPt>
          <c:dPt>
            <c:idx val="3"/>
            <c:bubble3D val="0"/>
            <c:spPr>
              <a:noFill/>
              <a:ln w="15875">
                <a:solidFill>
                  <a:srgbClr val="00206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4EE-461D-B1D2-E8589AFFB03A}"/>
              </c:ext>
            </c:extLst>
          </c:dPt>
          <c:dPt>
            <c:idx val="4"/>
            <c:bubble3D val="0"/>
            <c:spPr>
              <a:noFill/>
              <a:ln w="15875">
                <a:solidFill>
                  <a:srgbClr val="00206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4EE-461D-B1D2-E8589AFFB03A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'Fig. 2.2.7'!$D$37:$D$41</c:f>
              <c:strCache>
                <c:ptCount val="5"/>
                <c:pt idx="0">
                  <c:v>Nord Ovest</c:v>
                </c:pt>
                <c:pt idx="1">
                  <c:v>Nord 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f>'Fig. 2.2.7'!$E$37:$E$41</c:f>
              <c:numCache>
                <c:formatCode>#,##0</c:formatCode>
                <c:ptCount val="5"/>
                <c:pt idx="0">
                  <c:v>28481</c:v>
                </c:pt>
                <c:pt idx="1">
                  <c:v>13745</c:v>
                </c:pt>
                <c:pt idx="2">
                  <c:v>23441</c:v>
                </c:pt>
                <c:pt idx="3">
                  <c:v>19457</c:v>
                </c:pt>
                <c:pt idx="4">
                  <c:v>8415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EE-461D-B1D2-E8589AFFB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2.2.9'!$A$28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2.2.9'!$B$27:$C$27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2.2.9'!$B$28:$C$28</c:f>
              <c:numCache>
                <c:formatCode>#,##0</c:formatCode>
                <c:ptCount val="2"/>
                <c:pt idx="0">
                  <c:v>13939</c:v>
                </c:pt>
                <c:pt idx="1">
                  <c:v>12757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283-A2DF-8829C8CB751A}"/>
            </c:ext>
          </c:extLst>
        </c:ser>
        <c:ser>
          <c:idx val="1"/>
          <c:order val="1"/>
          <c:tx>
            <c:strRef>
              <c:f>'Fig. 2.2.9'!$A$29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2.2.9'!$B$27:$C$27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2.2.9'!$B$29:$C$29</c:f>
              <c:numCache>
                <c:formatCode>#,##0</c:formatCode>
                <c:ptCount val="2"/>
                <c:pt idx="0">
                  <c:v>8033</c:v>
                </c:pt>
                <c:pt idx="1">
                  <c:v>7627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6B-4283-A2DF-8829C8CB7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100"/>
        <c:axId val="504920192"/>
        <c:axId val="504922112"/>
      </c:barChart>
      <c:catAx>
        <c:axId val="5049201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4922112"/>
        <c:crosses val="autoZero"/>
        <c:auto val="1"/>
        <c:lblAlgn val="ctr"/>
        <c:lblOffset val="100"/>
        <c:noMultiLvlLbl val="0"/>
      </c:catAx>
      <c:valAx>
        <c:axId val="504922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4920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en-US" sz="10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 2.2.9'!$A$33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2.2.9'!$B$32:$C$32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2.2.9'!$B$33:$C$33</c:f>
              <c:numCache>
                <c:formatCode>0.0%</c:formatCode>
                <c:ptCount val="2"/>
                <c:pt idx="0">
                  <c:v>0.63439832514108863</c:v>
                </c:pt>
                <c:pt idx="1">
                  <c:v>0.62583398744113028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C9-40C2-9088-ED48E787DF39}"/>
            </c:ext>
          </c:extLst>
        </c:ser>
        <c:ser>
          <c:idx val="1"/>
          <c:order val="1"/>
          <c:tx>
            <c:strRef>
              <c:f>'Fig. 2.2.9'!$A$34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2.2.9'!$B$32:$C$32</c:f>
              <c:strCache>
                <c:ptCount val="2"/>
                <c:pt idx="0">
                  <c:v>2024/25</c:v>
                </c:pt>
                <c:pt idx="1">
                  <c:v>2020/21</c:v>
                </c:pt>
              </c:strCache>
            </c:strRef>
          </c:cat>
          <c:val>
            <c:numRef>
              <c:f>'Fig. 2.2.9'!$B$34:$C$34</c:f>
              <c:numCache>
                <c:formatCode>0.0%</c:formatCode>
                <c:ptCount val="2"/>
                <c:pt idx="0">
                  <c:v>0.36560167485891132</c:v>
                </c:pt>
                <c:pt idx="1">
                  <c:v>0.37416601255886972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C9-40C2-9088-ED48E787D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overlap val="100"/>
        <c:axId val="1621407215"/>
        <c:axId val="1621412015"/>
      </c:barChart>
      <c:catAx>
        <c:axId val="1621407215"/>
        <c:scaling>
          <c:orientation val="minMax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21412015"/>
        <c:crosses val="autoZero"/>
        <c:auto val="1"/>
        <c:lblAlgn val="ctr"/>
        <c:lblOffset val="100"/>
        <c:noMultiLvlLbl val="0"/>
      </c:catAx>
      <c:valAx>
        <c:axId val="162141201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2140721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+mn-lt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05C-44C0-B001-E2A01CE48E8C}"/>
              </c:ext>
            </c:extLst>
          </c:dPt>
          <c:dPt>
            <c:idx val="16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05C-44C0-B001-E2A01CE48E8C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05C-44C0-B001-E2A01CE48E8C}"/>
              </c:ext>
            </c:extLst>
          </c:dPt>
          <c:dPt>
            <c:idx val="18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05C-44C0-B001-E2A01CE48E8C}"/>
              </c:ext>
            </c:extLst>
          </c:dPt>
          <c:dPt>
            <c:idx val="1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05C-44C0-B001-E2A01CE48E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2.2.10'!$A$29:$A$48</c:f>
              <c:strCache>
                <c:ptCount val="20"/>
                <c:pt idx="0">
                  <c:v>Sardegna</c:v>
                </c:pt>
                <c:pt idx="1">
                  <c:v>Sicilia</c:v>
                </c:pt>
                <c:pt idx="2">
                  <c:v>Puglia</c:v>
                </c:pt>
                <c:pt idx="3">
                  <c:v>Valle D'Aosta</c:v>
                </c:pt>
                <c:pt idx="4">
                  <c:v>Liguria</c:v>
                </c:pt>
                <c:pt idx="5">
                  <c:v>Friuli Venezia Giulia</c:v>
                </c:pt>
                <c:pt idx="6">
                  <c:v>Trentino-Alto Adige</c:v>
                </c:pt>
                <c:pt idx="7">
                  <c:v>Molise</c:v>
                </c:pt>
                <c:pt idx="8">
                  <c:v>Campania</c:v>
                </c:pt>
                <c:pt idx="9">
                  <c:v>Basilicata</c:v>
                </c:pt>
                <c:pt idx="10">
                  <c:v>Calabria</c:v>
                </c:pt>
                <c:pt idx="11">
                  <c:v>Abruzzo</c:v>
                </c:pt>
                <c:pt idx="12">
                  <c:v>Veneto</c:v>
                </c:pt>
                <c:pt idx="13">
                  <c:v>Umbria</c:v>
                </c:pt>
                <c:pt idx="14">
                  <c:v>Marche</c:v>
                </c:pt>
                <c:pt idx="15">
                  <c:v>Piemonte</c:v>
                </c:pt>
                <c:pt idx="16">
                  <c:v>Emilia Romagna</c:v>
                </c:pt>
                <c:pt idx="17">
                  <c:v>Toscana</c:v>
                </c:pt>
                <c:pt idx="18">
                  <c:v>Lazio</c:v>
                </c:pt>
                <c:pt idx="19">
                  <c:v>Lombardia</c:v>
                </c:pt>
              </c:strCache>
            </c:strRef>
          </c:cat>
          <c:val>
            <c:numRef>
              <c:f>'Fig. 2.2.10'!$B$29:$B$48</c:f>
              <c:numCache>
                <c:formatCode>0.00</c:formatCode>
                <c:ptCount val="20"/>
                <c:pt idx="0">
                  <c:v>2.9702970297029702E-2</c:v>
                </c:pt>
                <c:pt idx="1">
                  <c:v>0.12619718309859154</c:v>
                </c:pt>
                <c:pt idx="2">
                  <c:v>0.14994663820704376</c:v>
                </c:pt>
                <c:pt idx="3">
                  <c:v>0.20886075949367089</c:v>
                </c:pt>
                <c:pt idx="4">
                  <c:v>0.236784140969163</c:v>
                </c:pt>
                <c:pt idx="5">
                  <c:v>0.34968354430379744</c:v>
                </c:pt>
                <c:pt idx="6">
                  <c:v>0.39821428571428569</c:v>
                </c:pt>
                <c:pt idx="7">
                  <c:v>0.40784313725490196</c:v>
                </c:pt>
                <c:pt idx="8">
                  <c:v>0.43900602409638556</c:v>
                </c:pt>
                <c:pt idx="9">
                  <c:v>0.48965517241379308</c:v>
                </c:pt>
                <c:pt idx="10">
                  <c:v>0.57920193470374848</c:v>
                </c:pt>
                <c:pt idx="11">
                  <c:v>0.72560113154172556</c:v>
                </c:pt>
                <c:pt idx="12">
                  <c:v>0.83130328867235082</c:v>
                </c:pt>
                <c:pt idx="13">
                  <c:v>0.88631578947368417</c:v>
                </c:pt>
                <c:pt idx="14">
                  <c:v>0.96052631578947367</c:v>
                </c:pt>
                <c:pt idx="15">
                  <c:v>1.1986301369863013</c:v>
                </c:pt>
                <c:pt idx="16">
                  <c:v>1.285264483627204</c:v>
                </c:pt>
                <c:pt idx="17">
                  <c:v>1.702878365831012</c:v>
                </c:pt>
                <c:pt idx="18">
                  <c:v>3.1447124304267162</c:v>
                </c:pt>
                <c:pt idx="19">
                  <c:v>3.6754742547425474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5C-44C0-B001-E2A01CE48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59351999"/>
        <c:axId val="959354879"/>
      </c:barChart>
      <c:catAx>
        <c:axId val="959351999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3175" cap="flat" cmpd="sng" algn="ctr">
            <a:solidFill>
              <a:schemeClr val="tx1">
                <a:lumMod val="15000"/>
                <a:lumOff val="85000"/>
                <a:alpha val="5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59354879"/>
        <c:crossesAt val="1"/>
        <c:auto val="0"/>
        <c:lblAlgn val="ctr"/>
        <c:lblOffset val="100"/>
        <c:noMultiLvlLbl val="0"/>
      </c:catAx>
      <c:valAx>
        <c:axId val="959354879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59351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2.2.11'!$B$30</c:f>
              <c:strCache>
                <c:ptCount val="1"/>
                <c:pt idx="0">
                  <c:v>Iscritti residenti nella Regione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2.2.11'!$A$31:$A$50</c:f>
              <c:strCache>
                <c:ptCount val="20"/>
                <c:pt idx="0">
                  <c:v>Sardegna</c:v>
                </c:pt>
                <c:pt idx="1">
                  <c:v>Sicilia</c:v>
                </c:pt>
                <c:pt idx="2">
                  <c:v>Puglia</c:v>
                </c:pt>
                <c:pt idx="3">
                  <c:v>Campania</c:v>
                </c:pt>
                <c:pt idx="4">
                  <c:v>Calabria</c:v>
                </c:pt>
                <c:pt idx="5">
                  <c:v>Friuli Venezia Giulia</c:v>
                </c:pt>
                <c:pt idx="6">
                  <c:v>Liguria</c:v>
                </c:pt>
                <c:pt idx="7">
                  <c:v>Veneto</c:v>
                </c:pt>
                <c:pt idx="8">
                  <c:v>Piemonte</c:v>
                </c:pt>
                <c:pt idx="9">
                  <c:v>Abruzzo</c:v>
                </c:pt>
                <c:pt idx="10">
                  <c:v>Lazio</c:v>
                </c:pt>
                <c:pt idx="11">
                  <c:v>Lombardia</c:v>
                </c:pt>
                <c:pt idx="12">
                  <c:v>Toscana</c:v>
                </c:pt>
                <c:pt idx="13">
                  <c:v>Trentino-Alto Adige</c:v>
                </c:pt>
                <c:pt idx="14">
                  <c:v>Marche</c:v>
                </c:pt>
                <c:pt idx="15">
                  <c:v>Molise</c:v>
                </c:pt>
                <c:pt idx="16">
                  <c:v>Valle D'Aosta</c:v>
                </c:pt>
                <c:pt idx="17">
                  <c:v>Umbria</c:v>
                </c:pt>
                <c:pt idx="18">
                  <c:v>Emilia Romagna</c:v>
                </c:pt>
                <c:pt idx="19">
                  <c:v>Basilicata</c:v>
                </c:pt>
              </c:strCache>
            </c:strRef>
          </c:cat>
          <c:val>
            <c:numRef>
              <c:f>'Fig. 2.2.11'!$B$31:$B$50</c:f>
              <c:numCache>
                <c:formatCode>0.0%</c:formatCode>
                <c:ptCount val="20"/>
                <c:pt idx="0">
                  <c:v>0.98527004909983629</c:v>
                </c:pt>
                <c:pt idx="1">
                  <c:v>0.96567575850444376</c:v>
                </c:pt>
                <c:pt idx="2">
                  <c:v>0.93869982547993014</c:v>
                </c:pt>
                <c:pt idx="3">
                  <c:v>0.9283343577135833</c:v>
                </c:pt>
                <c:pt idx="4">
                  <c:v>0.82588149763722285</c:v>
                </c:pt>
                <c:pt idx="5">
                  <c:v>0.80036133694670275</c:v>
                </c:pt>
                <c:pt idx="6">
                  <c:v>0.78585657370517925</c:v>
                </c:pt>
                <c:pt idx="7">
                  <c:v>0.7053108808290155</c:v>
                </c:pt>
                <c:pt idx="8">
                  <c:v>0.7016833581930535</c:v>
                </c:pt>
                <c:pt idx="9">
                  <c:v>0.70035046728971961</c:v>
                </c:pt>
                <c:pt idx="10">
                  <c:v>0.66218236173393119</c:v>
                </c:pt>
                <c:pt idx="11">
                  <c:v>0.65467854869509867</c:v>
                </c:pt>
                <c:pt idx="12">
                  <c:v>0.65179419024112395</c:v>
                </c:pt>
                <c:pt idx="13">
                  <c:v>0.63739837398373989</c:v>
                </c:pt>
                <c:pt idx="14">
                  <c:v>0.62991128010139419</c:v>
                </c:pt>
                <c:pt idx="15">
                  <c:v>0.61338289962825276</c:v>
                </c:pt>
                <c:pt idx="16">
                  <c:v>0.60240963855421692</c:v>
                </c:pt>
                <c:pt idx="17">
                  <c:v>0.59362934362934361</c:v>
                </c:pt>
                <c:pt idx="18">
                  <c:v>0.5772576636288318</c:v>
                </c:pt>
                <c:pt idx="19">
                  <c:v>0.57034795763993951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CC-4CC0-BA70-46400E4CEC9F}"/>
            </c:ext>
          </c:extLst>
        </c:ser>
        <c:ser>
          <c:idx val="1"/>
          <c:order val="1"/>
          <c:tx>
            <c:strRef>
              <c:f>'Fig. 2.2.11'!$C$30</c:f>
              <c:strCache>
                <c:ptCount val="1"/>
                <c:pt idx="0">
                  <c:v>Iscritti residenti in altre Regioni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CCC-4CC0-BA70-46400E4CEC9F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4CCC-4CC0-BA70-46400E4CEC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2.2.11'!$A$31:$A$50</c:f>
              <c:strCache>
                <c:ptCount val="20"/>
                <c:pt idx="0">
                  <c:v>Sardegna</c:v>
                </c:pt>
                <c:pt idx="1">
                  <c:v>Sicilia</c:v>
                </c:pt>
                <c:pt idx="2">
                  <c:v>Puglia</c:v>
                </c:pt>
                <c:pt idx="3">
                  <c:v>Campania</c:v>
                </c:pt>
                <c:pt idx="4">
                  <c:v>Calabria</c:v>
                </c:pt>
                <c:pt idx="5">
                  <c:v>Friuli Venezia Giulia</c:v>
                </c:pt>
                <c:pt idx="6">
                  <c:v>Liguria</c:v>
                </c:pt>
                <c:pt idx="7">
                  <c:v>Veneto</c:v>
                </c:pt>
                <c:pt idx="8">
                  <c:v>Piemonte</c:v>
                </c:pt>
                <c:pt idx="9">
                  <c:v>Abruzzo</c:v>
                </c:pt>
                <c:pt idx="10">
                  <c:v>Lazio</c:v>
                </c:pt>
                <c:pt idx="11">
                  <c:v>Lombardia</c:v>
                </c:pt>
                <c:pt idx="12">
                  <c:v>Toscana</c:v>
                </c:pt>
                <c:pt idx="13">
                  <c:v>Trentino-Alto Adige</c:v>
                </c:pt>
                <c:pt idx="14">
                  <c:v>Marche</c:v>
                </c:pt>
                <c:pt idx="15">
                  <c:v>Molise</c:v>
                </c:pt>
                <c:pt idx="16">
                  <c:v>Valle D'Aosta</c:v>
                </c:pt>
                <c:pt idx="17">
                  <c:v>Umbria</c:v>
                </c:pt>
                <c:pt idx="18">
                  <c:v>Emilia Romagna</c:v>
                </c:pt>
                <c:pt idx="19">
                  <c:v>Basilicata</c:v>
                </c:pt>
              </c:strCache>
            </c:strRef>
          </c:cat>
          <c:val>
            <c:numRef>
              <c:f>'Fig. 2.2.11'!$C$31:$C$50</c:f>
              <c:numCache>
                <c:formatCode>0.0%</c:formatCode>
                <c:ptCount val="20"/>
                <c:pt idx="0">
                  <c:v>1.4729950900163666E-2</c:v>
                </c:pt>
                <c:pt idx="1">
                  <c:v>3.4324241495556233E-2</c:v>
                </c:pt>
                <c:pt idx="2">
                  <c:v>6.1300174520069806E-2</c:v>
                </c:pt>
                <c:pt idx="3">
                  <c:v>7.1665642286416711E-2</c:v>
                </c:pt>
                <c:pt idx="4">
                  <c:v>0.17411850236277718</c:v>
                </c:pt>
                <c:pt idx="5">
                  <c:v>0.19963866305329719</c:v>
                </c:pt>
                <c:pt idx="6">
                  <c:v>0.21414342629482072</c:v>
                </c:pt>
                <c:pt idx="7">
                  <c:v>0.29468911917098445</c:v>
                </c:pt>
                <c:pt idx="8">
                  <c:v>0.2983166418069465</c:v>
                </c:pt>
                <c:pt idx="9">
                  <c:v>0.29964953271028039</c:v>
                </c:pt>
                <c:pt idx="10">
                  <c:v>0.33781763826606875</c:v>
                </c:pt>
                <c:pt idx="11">
                  <c:v>0.34532145130490133</c:v>
                </c:pt>
                <c:pt idx="12">
                  <c:v>0.34820580975887599</c:v>
                </c:pt>
                <c:pt idx="13">
                  <c:v>0.36260162601626017</c:v>
                </c:pt>
                <c:pt idx="14">
                  <c:v>0.37008871989860581</c:v>
                </c:pt>
                <c:pt idx="15">
                  <c:v>0.38661710037174724</c:v>
                </c:pt>
                <c:pt idx="16">
                  <c:v>0.39759036144578314</c:v>
                </c:pt>
                <c:pt idx="17">
                  <c:v>0.40637065637065639</c:v>
                </c:pt>
                <c:pt idx="18">
                  <c:v>0.4227423363711682</c:v>
                </c:pt>
                <c:pt idx="19">
                  <c:v>0.42965204236006049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CC-4CC0-BA70-46400E4CE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486322159"/>
        <c:axId val="1486320239"/>
      </c:barChart>
      <c:catAx>
        <c:axId val="148632215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86320239"/>
        <c:crosses val="autoZero"/>
        <c:auto val="1"/>
        <c:lblAlgn val="ctr"/>
        <c:lblOffset val="100"/>
        <c:noMultiLvlLbl val="0"/>
      </c:catAx>
      <c:valAx>
        <c:axId val="148632023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8632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2.2.13'!$A$24</c:f>
              <c:strCache>
                <c:ptCount val="1"/>
                <c:pt idx="0">
                  <c:v>I livello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2.2.13'!$B$23:$F$23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2.2.13'!$B$24:$F$24</c:f>
              <c:numCache>
                <c:formatCode>0.0%</c:formatCode>
                <c:ptCount val="5"/>
                <c:pt idx="0">
                  <c:v>0.13034444313056404</c:v>
                </c:pt>
                <c:pt idx="1">
                  <c:v>0.12821913273750413</c:v>
                </c:pt>
                <c:pt idx="2">
                  <c:v>0.12963169198949964</c:v>
                </c:pt>
                <c:pt idx="3">
                  <c:v>0.12903666590753815</c:v>
                </c:pt>
                <c:pt idx="4">
                  <c:v>0.13139331104664007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50-4BBC-99CD-6EC902C87723}"/>
            </c:ext>
          </c:extLst>
        </c:ser>
        <c:ser>
          <c:idx val="1"/>
          <c:order val="1"/>
          <c:tx>
            <c:strRef>
              <c:f>'Fig. 2.2.13'!$A$25</c:f>
              <c:strCache>
                <c:ptCount val="1"/>
                <c:pt idx="0">
                  <c:v>II livello e ciclo unico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2.2.13'!$B$23:$F$23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2.2.13'!$B$25:$F$25</c:f>
              <c:numCache>
                <c:formatCode>0.0%</c:formatCode>
                <c:ptCount val="5"/>
                <c:pt idx="0">
                  <c:v>0.22968803565306822</c:v>
                </c:pt>
                <c:pt idx="1">
                  <c:v>0.21135038133692238</c:v>
                </c:pt>
                <c:pt idx="2">
                  <c:v>0.21701829641950451</c:v>
                </c:pt>
                <c:pt idx="3">
                  <c:v>0.21481079274914378</c:v>
                </c:pt>
                <c:pt idx="4">
                  <c:v>0.225737244499922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50-4BBC-99CD-6EC902C87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5279440"/>
        <c:axId val="1775278000"/>
      </c:lineChart>
      <c:catAx>
        <c:axId val="177527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75278000"/>
        <c:crosses val="autoZero"/>
        <c:auto val="1"/>
        <c:lblAlgn val="ctr"/>
        <c:lblOffset val="100"/>
        <c:noMultiLvlLbl val="0"/>
      </c:catAx>
      <c:valAx>
        <c:axId val="177527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7527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2.2.14'!$B$27</c:f>
              <c:strCache>
                <c:ptCount val="1"/>
                <c:pt idx="0">
                  <c:v>artistica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2.2.14'!$A$28:$A$38</c:f>
              <c:strCache>
                <c:ptCount val="11"/>
                <c:pt idx="0">
                  <c:v>Cina</c:v>
                </c:pt>
                <c:pt idx="1">
                  <c:v>Turchia</c:v>
                </c:pt>
                <c:pt idx="2">
                  <c:v>Romania</c:v>
                </c:pt>
                <c:pt idx="3">
                  <c:v>Federazione Russa</c:v>
                </c:pt>
                <c:pt idx="4">
                  <c:v>India</c:v>
                </c:pt>
                <c:pt idx="5">
                  <c:v>Ucraina</c:v>
                </c:pt>
                <c:pt idx="6">
                  <c:v>Iran</c:v>
                </c:pt>
                <c:pt idx="7">
                  <c:v>Corea del Sud</c:v>
                </c:pt>
                <c:pt idx="8">
                  <c:v>Bulgaria</c:v>
                </c:pt>
                <c:pt idx="9">
                  <c:v>Spagna</c:v>
                </c:pt>
                <c:pt idx="10">
                  <c:v>Altri</c:v>
                </c:pt>
              </c:strCache>
            </c:strRef>
          </c:cat>
          <c:val>
            <c:numRef>
              <c:f>'Fig. 2.2.14'!$B$28:$B$38</c:f>
              <c:numCache>
                <c:formatCode>0.0%</c:formatCode>
                <c:ptCount val="11"/>
                <c:pt idx="0">
                  <c:v>0.67952997730004006</c:v>
                </c:pt>
                <c:pt idx="1">
                  <c:v>0.94239290989660263</c:v>
                </c:pt>
                <c:pt idx="2">
                  <c:v>0.87527352297592997</c:v>
                </c:pt>
                <c:pt idx="3">
                  <c:v>0.75467289719626163</c:v>
                </c:pt>
                <c:pt idx="4">
                  <c:v>0.98113207547169812</c:v>
                </c:pt>
                <c:pt idx="5">
                  <c:v>0.61333333333333329</c:v>
                </c:pt>
                <c:pt idx="6">
                  <c:v>0.82706766917293228</c:v>
                </c:pt>
                <c:pt idx="7">
                  <c:v>0.31020408163265306</c:v>
                </c:pt>
                <c:pt idx="8">
                  <c:v>0.93723849372384938</c:v>
                </c:pt>
                <c:pt idx="9">
                  <c:v>0.82727272727272727</c:v>
                </c:pt>
                <c:pt idx="10">
                  <c:v>0.79816933638443932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B7-45C6-A1AF-872D8EE7B959}"/>
            </c:ext>
          </c:extLst>
        </c:ser>
        <c:ser>
          <c:idx val="1"/>
          <c:order val="1"/>
          <c:tx>
            <c:strRef>
              <c:f>'Fig. 2.2.14'!$C$27</c:f>
              <c:strCache>
                <c:ptCount val="1"/>
                <c:pt idx="0">
                  <c:v>musicale/coreutica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2.2.14'!$A$28:$A$38</c:f>
              <c:strCache>
                <c:ptCount val="11"/>
                <c:pt idx="0">
                  <c:v>Cina</c:v>
                </c:pt>
                <c:pt idx="1">
                  <c:v>Turchia</c:v>
                </c:pt>
                <c:pt idx="2">
                  <c:v>Romania</c:v>
                </c:pt>
                <c:pt idx="3">
                  <c:v>Federazione Russa</c:v>
                </c:pt>
                <c:pt idx="4">
                  <c:v>India</c:v>
                </c:pt>
                <c:pt idx="5">
                  <c:v>Ucraina</c:v>
                </c:pt>
                <c:pt idx="6">
                  <c:v>Iran</c:v>
                </c:pt>
                <c:pt idx="7">
                  <c:v>Corea del Sud</c:v>
                </c:pt>
                <c:pt idx="8">
                  <c:v>Bulgaria</c:v>
                </c:pt>
                <c:pt idx="9">
                  <c:v>Spagna</c:v>
                </c:pt>
                <c:pt idx="10">
                  <c:v>Altri</c:v>
                </c:pt>
              </c:strCache>
            </c:strRef>
          </c:cat>
          <c:val>
            <c:numRef>
              <c:f>'Fig. 2.2.14'!$C$28:$C$38</c:f>
              <c:numCache>
                <c:formatCode>0.0%</c:formatCode>
                <c:ptCount val="11"/>
                <c:pt idx="0">
                  <c:v>0.32047002269995994</c:v>
                </c:pt>
                <c:pt idx="1">
                  <c:v>5.7607090103397339E-2</c:v>
                </c:pt>
                <c:pt idx="2">
                  <c:v>0.12472647702407003</c:v>
                </c:pt>
                <c:pt idx="3">
                  <c:v>0.24532710280373832</c:v>
                </c:pt>
                <c:pt idx="4">
                  <c:v>1.8867924528301886E-2</c:v>
                </c:pt>
                <c:pt idx="5">
                  <c:v>0.38666666666666666</c:v>
                </c:pt>
                <c:pt idx="6">
                  <c:v>0.17293233082706766</c:v>
                </c:pt>
                <c:pt idx="7">
                  <c:v>0.68979591836734699</c:v>
                </c:pt>
                <c:pt idx="8">
                  <c:v>6.2761506276150625E-2</c:v>
                </c:pt>
                <c:pt idx="9">
                  <c:v>0.17272727272727273</c:v>
                </c:pt>
                <c:pt idx="10">
                  <c:v>0.20183066361556065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7-45C6-A1AF-872D8EE7B95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345086896"/>
        <c:axId val="1345088336"/>
      </c:barChart>
      <c:catAx>
        <c:axId val="134508689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5088336"/>
        <c:crosses val="autoZero"/>
        <c:auto val="1"/>
        <c:lblAlgn val="ctr"/>
        <c:lblOffset val="100"/>
        <c:noMultiLvlLbl val="0"/>
      </c:catAx>
      <c:valAx>
        <c:axId val="1345088336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50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'Fig. 2.3.1'!$A$28</c:f>
              <c:strCache>
                <c:ptCount val="1"/>
                <c:pt idx="0">
                  <c:v>I livello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2.3.1'!$B$27:$F$27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2.3.1'!$B$28:$F$28</c:f>
              <c:numCache>
                <c:formatCode>#,##0</c:formatCode>
                <c:ptCount val="5"/>
                <c:pt idx="0">
                  <c:v>11836</c:v>
                </c:pt>
                <c:pt idx="1">
                  <c:v>13631</c:v>
                </c:pt>
                <c:pt idx="2">
                  <c:v>12681</c:v>
                </c:pt>
                <c:pt idx="3">
                  <c:v>12376</c:v>
                </c:pt>
                <c:pt idx="4">
                  <c:v>13552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F-4A0C-BEC6-D683A4210D77}"/>
            </c:ext>
          </c:extLst>
        </c:ser>
        <c:ser>
          <c:idx val="2"/>
          <c:order val="2"/>
          <c:tx>
            <c:strRef>
              <c:f>'Fig. 2.3.1'!$A$29</c:f>
              <c:strCache>
                <c:ptCount val="1"/>
                <c:pt idx="0">
                  <c:v>II livello e CU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2.3.1'!$B$27:$F$27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2.3.1'!$B$29:$F$29</c:f>
              <c:numCache>
                <c:formatCode>#,##0</c:formatCode>
                <c:ptCount val="5"/>
                <c:pt idx="0">
                  <c:v>5344</c:v>
                </c:pt>
                <c:pt idx="1">
                  <c:v>6661</c:v>
                </c:pt>
                <c:pt idx="2">
                  <c:v>7078</c:v>
                </c:pt>
                <c:pt idx="3">
                  <c:v>7107</c:v>
                </c:pt>
                <c:pt idx="4">
                  <c:v>7719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F-4A0C-BEC6-D683A4210D77}"/>
            </c:ext>
          </c:extLst>
        </c:ser>
        <c:ser>
          <c:idx val="3"/>
          <c:order val="3"/>
          <c:tx>
            <c:strRef>
              <c:f>'Fig. 2.3.1'!$A$30</c:f>
              <c:strCache>
                <c:ptCount val="1"/>
                <c:pt idx="0">
                  <c:v>V.O.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555555555555550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9F-4A0C-BEC6-D683A4210D77}"/>
                </c:ext>
              </c:extLst>
            </c:dLbl>
            <c:dLbl>
              <c:idx val="1"/>
              <c:layout>
                <c:manualLayout>
                  <c:x val="5.8333333333333334E-2"/>
                  <c:y val="2.3148148148148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9F-4A0C-BEC6-D683A4210D77}"/>
                </c:ext>
              </c:extLst>
            </c:dLbl>
            <c:dLbl>
              <c:idx val="2"/>
              <c:layout>
                <c:manualLayout>
                  <c:x val="6.1111111111111109E-2"/>
                  <c:y val="3.7037037037036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9F-4A0C-BEC6-D683A4210D7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9F-4A0C-BEC6-D683A4210D7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9F-4A0C-BEC6-D683A4210D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2.3.1'!$B$27:$F$27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2.3.1'!$B$30:$F$30</c:f>
              <c:numCache>
                <c:formatCode>#,##0</c:formatCode>
                <c:ptCount val="5"/>
                <c:pt idx="0">
                  <c:v>622</c:v>
                </c:pt>
                <c:pt idx="1">
                  <c:v>553</c:v>
                </c:pt>
                <c:pt idx="2">
                  <c:v>287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99F-4A0C-BEC6-D683A4210D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509132191"/>
        <c:axId val="50913075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'Fig. 2.3.1'!$A$27</c15:sqref>
                        </c15:formulaRef>
                      </c:ext>
                    </c:extLst>
                    <c:strCache>
                      <c:ptCount val="1"/>
                      <c:pt idx="0">
                        <c:v>Tipo corso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it-IT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'Fig. 2.3.1'!$B$27:$F$27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'Fig. 2.3.1'!$B$27:$F$27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9-999F-4A0C-BEC6-D683A4210D77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4"/>
          <c:order val="4"/>
          <c:tx>
            <c:strRef>
              <c:f>'Fig. 2.3.1'!$A$31</c:f>
              <c:strCache>
                <c:ptCount val="1"/>
                <c:pt idx="0">
                  <c:v>Totale 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2.3.1'!$B$31:$F$31</c:f>
              <c:numCache>
                <c:formatCode>#,##0</c:formatCode>
                <c:ptCount val="5"/>
                <c:pt idx="0">
                  <c:v>17802</c:v>
                </c:pt>
                <c:pt idx="1">
                  <c:v>20845</c:v>
                </c:pt>
                <c:pt idx="2">
                  <c:v>20046</c:v>
                </c:pt>
                <c:pt idx="3">
                  <c:v>19483</c:v>
                </c:pt>
                <c:pt idx="4">
                  <c:v>21271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99F-4A0C-BEC6-D683A4210D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09132191"/>
        <c:axId val="509130751"/>
      </c:lineChart>
      <c:catAx>
        <c:axId val="509132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9130751"/>
        <c:crosses val="autoZero"/>
        <c:auto val="1"/>
        <c:lblAlgn val="ctr"/>
        <c:lblOffset val="100"/>
        <c:noMultiLvlLbl val="0"/>
      </c:catAx>
      <c:valAx>
        <c:axId val="509130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9132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'Fig. 2.3.2'!$A$24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F09-4010-BDAE-376D5DCD7DE5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F09-4010-BDAE-376D5DCD7D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2.3.2'!$B$23:$C$23</c:f>
              <c:numCache>
                <c:formatCode>General</c:formatCode>
                <c:ptCount val="2"/>
                <c:pt idx="0">
                  <c:v>2020</c:v>
                </c:pt>
                <c:pt idx="1">
                  <c:v>2024</c:v>
                </c:pt>
              </c:numCache>
            </c:numRef>
          </c:cat>
          <c:val>
            <c:numRef>
              <c:f>'Fig. 2.3.2'!$B$24:$C$24</c:f>
              <c:numCache>
                <c:formatCode>#,##0</c:formatCode>
                <c:ptCount val="2"/>
                <c:pt idx="0">
                  <c:v>11308</c:v>
                </c:pt>
                <c:pt idx="1">
                  <c:v>14376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09-4010-BDAE-376D5DCD7DE5}"/>
            </c:ext>
          </c:extLst>
        </c:ser>
        <c:ser>
          <c:idx val="1"/>
          <c:order val="1"/>
          <c:tx>
            <c:strRef>
              <c:f>'Fig. 2.3.2'!$A$25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2.3.2'!$B$23:$C$23</c:f>
              <c:numCache>
                <c:formatCode>General</c:formatCode>
                <c:ptCount val="2"/>
                <c:pt idx="0">
                  <c:v>2020</c:v>
                </c:pt>
                <c:pt idx="1">
                  <c:v>2024</c:v>
                </c:pt>
              </c:numCache>
            </c:numRef>
          </c:cat>
          <c:val>
            <c:numRef>
              <c:f>'Fig. 2.3.2'!$B$25:$C$25</c:f>
              <c:numCache>
                <c:formatCode>#,##0</c:formatCode>
                <c:ptCount val="2"/>
                <c:pt idx="0">
                  <c:v>5872</c:v>
                </c:pt>
                <c:pt idx="1">
                  <c:v>6895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09-4010-BDAE-376D5DCD7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7946591"/>
        <c:axId val="387633311"/>
      </c:barChart>
      <c:catAx>
        <c:axId val="19479465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87633311"/>
        <c:crosses val="autoZero"/>
        <c:auto val="1"/>
        <c:lblAlgn val="ctr"/>
        <c:lblOffset val="100"/>
        <c:noMultiLvlLbl val="0"/>
      </c:catAx>
      <c:valAx>
        <c:axId val="387633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47946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 2.3.2'!$A$29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AE2-4B75-8982-F59A3C799C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2.3.2'!$B$28:$C$28</c:f>
              <c:numCache>
                <c:formatCode>General</c:formatCode>
                <c:ptCount val="2"/>
                <c:pt idx="0">
                  <c:v>2020</c:v>
                </c:pt>
                <c:pt idx="1">
                  <c:v>2024</c:v>
                </c:pt>
              </c:numCache>
            </c:numRef>
          </c:cat>
          <c:val>
            <c:numRef>
              <c:f>'Fig. 2.3.2'!$B$29:$C$29</c:f>
              <c:numCache>
                <c:formatCode>0.0%</c:formatCode>
                <c:ptCount val="2"/>
                <c:pt idx="0">
                  <c:v>0.65820721769499413</c:v>
                </c:pt>
                <c:pt idx="1">
                  <c:v>0.67584974848385126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E2-4B75-8982-F59A3C799C8F}"/>
            </c:ext>
          </c:extLst>
        </c:ser>
        <c:ser>
          <c:idx val="1"/>
          <c:order val="1"/>
          <c:tx>
            <c:strRef>
              <c:f>'Fig. 2.3.2'!$A$30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2.3.2'!$B$28:$C$28</c:f>
              <c:numCache>
                <c:formatCode>General</c:formatCode>
                <c:ptCount val="2"/>
                <c:pt idx="0">
                  <c:v>2020</c:v>
                </c:pt>
                <c:pt idx="1">
                  <c:v>2024</c:v>
                </c:pt>
              </c:numCache>
            </c:numRef>
          </c:cat>
          <c:val>
            <c:numRef>
              <c:f>'Fig. 2.3.2'!$B$30:$C$30</c:f>
              <c:numCache>
                <c:formatCode>0.0%</c:formatCode>
                <c:ptCount val="2"/>
                <c:pt idx="0">
                  <c:v>0.34179278230500582</c:v>
                </c:pt>
                <c:pt idx="1">
                  <c:v>0.32415025151614874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E2-4B75-8982-F59A3C799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2"/>
        <c:overlap val="100"/>
        <c:axId val="1274564815"/>
        <c:axId val="1274569135"/>
      </c:barChart>
      <c:catAx>
        <c:axId val="1274564815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74569135"/>
        <c:crosses val="autoZero"/>
        <c:auto val="1"/>
        <c:lblAlgn val="ctr"/>
        <c:lblOffset val="100"/>
        <c:noMultiLvlLbl val="0"/>
      </c:catAx>
      <c:valAx>
        <c:axId val="1274569135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7456481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2.3.3'!$A$25</c:f>
              <c:strCache>
                <c:ptCount val="1"/>
                <c:pt idx="0">
                  <c:v>Fino a 19 anni</c:v>
                </c:pt>
              </c:strCache>
            </c:strRef>
          </c:tx>
          <c:spPr>
            <a:solidFill>
              <a:schemeClr val="accent1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83968500619471E-2"/>
                  <c:y val="-6.018518518518527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565-4CA5-AEAE-9D4188A47200}"/>
                </c:ext>
              </c:extLst>
            </c:dLbl>
            <c:dLbl>
              <c:idx val="1"/>
              <c:layout>
                <c:manualLayout>
                  <c:x val="2.3653092936789116E-2"/>
                  <c:y val="-6.48148148148148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565-4CA5-AEAE-9D4188A47200}"/>
                </c:ext>
              </c:extLst>
            </c:dLbl>
            <c:dLbl>
              <c:idx val="2"/>
              <c:layout>
                <c:manualLayout>
                  <c:x val="1.5768728624526083E-2"/>
                  <c:y val="-5.555555555555555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565-4CA5-AEAE-9D4188A47200}"/>
                </c:ext>
              </c:extLst>
            </c:dLbl>
            <c:dLbl>
              <c:idx val="3"/>
              <c:layout>
                <c:manualLayout>
                  <c:x val="2.3653092936789126E-2"/>
                  <c:y val="-5.092592592592597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565-4CA5-AEAE-9D4188A47200}"/>
                </c:ext>
              </c:extLst>
            </c:dLbl>
            <c:dLbl>
              <c:idx val="4"/>
              <c:layout>
                <c:manualLayout>
                  <c:x val="5.2562428748420282E-3"/>
                  <c:y val="-4.166666666666666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565-4CA5-AEAE-9D4188A472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2.3.3'!$B$24:$F$24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2.3.3'!$B$25:$F$25</c:f>
              <c:numCache>
                <c:formatCode>0.0%</c:formatCode>
                <c:ptCount val="5"/>
                <c:pt idx="0">
                  <c:v>7.3504562352145995E-3</c:v>
                </c:pt>
                <c:pt idx="1">
                  <c:v>8.6567383170713819E-3</c:v>
                </c:pt>
                <c:pt idx="2">
                  <c:v>1.5535052440659254E-2</c:v>
                </c:pt>
                <c:pt idx="3">
                  <c:v>9.2921784098254686E-3</c:v>
                </c:pt>
                <c:pt idx="4">
                  <c:v>3.0327626918536011E-2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5-4CA5-AEAE-9D4188A47200}"/>
            </c:ext>
          </c:extLst>
        </c:ser>
        <c:ser>
          <c:idx val="1"/>
          <c:order val="1"/>
          <c:tx>
            <c:strRef>
              <c:f>'Fig. 2.3.3'!$A$26</c:f>
              <c:strCache>
                <c:ptCount val="1"/>
                <c:pt idx="0">
                  <c:v>da 20 a 24 anni</c:v>
                </c:pt>
              </c:strCache>
            </c:strRef>
          </c:tx>
          <c:spPr>
            <a:solidFill>
              <a:schemeClr val="accent1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2.3.3'!$B$24:$F$24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2.3.3'!$B$26:$F$26</c:f>
              <c:numCache>
                <c:formatCode>0.0%</c:formatCode>
                <c:ptCount val="5"/>
                <c:pt idx="0">
                  <c:v>0.65672524501520779</c:v>
                </c:pt>
                <c:pt idx="1">
                  <c:v>0.65299684542586756</c:v>
                </c:pt>
                <c:pt idx="2">
                  <c:v>0.66225061115054018</c:v>
                </c:pt>
                <c:pt idx="3">
                  <c:v>0.68139948287007113</c:v>
                </c:pt>
                <c:pt idx="4">
                  <c:v>0.67134002361275091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65-4CA5-AEAE-9D4188A47200}"/>
            </c:ext>
          </c:extLst>
        </c:ser>
        <c:ser>
          <c:idx val="2"/>
          <c:order val="2"/>
          <c:tx>
            <c:strRef>
              <c:f>'Fig. 2.3.3'!$A$27</c:f>
              <c:strCache>
                <c:ptCount val="1"/>
                <c:pt idx="0">
                  <c:v>da 25 a 29 anni</c:v>
                </c:pt>
              </c:strCache>
            </c:strRef>
          </c:tx>
          <c:spPr>
            <a:solidFill>
              <a:schemeClr val="accent1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2.3.3'!$B$24:$F$24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2.3.3'!$B$27:$F$27</c:f>
              <c:numCache>
                <c:formatCode>0.0%</c:formatCode>
                <c:ptCount val="5"/>
                <c:pt idx="0">
                  <c:v>0.24611355187563366</c:v>
                </c:pt>
                <c:pt idx="1">
                  <c:v>0.24840437238647201</c:v>
                </c:pt>
                <c:pt idx="2">
                  <c:v>0.23665326078384985</c:v>
                </c:pt>
                <c:pt idx="3">
                  <c:v>0.23076923076923078</c:v>
                </c:pt>
                <c:pt idx="4">
                  <c:v>0.22646103896103897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65-4CA5-AEAE-9D4188A47200}"/>
            </c:ext>
          </c:extLst>
        </c:ser>
        <c:ser>
          <c:idx val="3"/>
          <c:order val="3"/>
          <c:tx>
            <c:strRef>
              <c:f>'Fig. 2.3.3'!$A$28</c:f>
              <c:strCache>
                <c:ptCount val="1"/>
                <c:pt idx="0">
                  <c:v>30 anni e oltre</c:v>
                </c:pt>
              </c:strCache>
            </c:strRef>
          </c:tx>
          <c:spPr>
            <a:solidFill>
              <a:schemeClr val="accent1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2.3.3'!$B$24:$F$24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2.3.3'!$B$28:$F$28</c:f>
              <c:numCache>
                <c:formatCode>0.0%</c:formatCode>
                <c:ptCount val="5"/>
                <c:pt idx="0">
                  <c:v>8.98107468739439E-2</c:v>
                </c:pt>
                <c:pt idx="1">
                  <c:v>8.99420438705891E-2</c:v>
                </c:pt>
                <c:pt idx="2">
                  <c:v>8.5561075624950717E-2</c:v>
                </c:pt>
                <c:pt idx="3">
                  <c:v>7.8539107950872655E-2</c:v>
                </c:pt>
                <c:pt idx="4">
                  <c:v>7.1871310507674147E-2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565-4CA5-AEAE-9D4188A4720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53391599"/>
        <c:axId val="453393039"/>
      </c:barChart>
      <c:catAx>
        <c:axId val="4533915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53393039"/>
        <c:crosses val="autoZero"/>
        <c:auto val="1"/>
        <c:lblAlgn val="ctr"/>
        <c:lblOffset val="100"/>
        <c:noMultiLvlLbl val="0"/>
      </c:catAx>
      <c:valAx>
        <c:axId val="453393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53391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2.3.4'!$A$25</c:f>
              <c:strCache>
                <c:ptCount val="1"/>
                <c:pt idx="0">
                  <c:v>Fino a 19 anni</c:v>
                </c:pt>
              </c:strCache>
            </c:strRef>
          </c:tx>
          <c:spPr>
            <a:solidFill>
              <a:schemeClr val="accent2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5507246376811583E-2"/>
                  <c:y val="-5.98388952819332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43E-46CA-A5BC-357E0838869D}"/>
                </c:ext>
              </c:extLst>
            </c:dLbl>
            <c:dLbl>
              <c:idx val="1"/>
              <c:layout>
                <c:manualLayout>
                  <c:x val="2.318840579710145E-2"/>
                  <c:y val="-5.523590333716915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3E-46CA-A5BC-357E0838869D}"/>
                </c:ext>
              </c:extLst>
            </c:dLbl>
            <c:dLbl>
              <c:idx val="2"/>
              <c:layout>
                <c:manualLayout>
                  <c:x val="2.0869565217391306E-2"/>
                  <c:y val="-5.98388952819332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3E-46CA-A5BC-357E0838869D}"/>
                </c:ext>
              </c:extLst>
            </c:dLbl>
            <c:dLbl>
              <c:idx val="3"/>
              <c:layout>
                <c:manualLayout>
                  <c:x val="2.5507246376811593E-2"/>
                  <c:y val="-5.523590333716915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3E-46CA-A5BC-357E0838869D}"/>
                </c:ext>
              </c:extLst>
            </c:dLbl>
            <c:dLbl>
              <c:idx val="4"/>
              <c:layout>
                <c:manualLayout>
                  <c:x val="1.8550724637681159E-2"/>
                  <c:y val="-5.06329113924050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3E-46CA-A5BC-357E083886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2.3.4'!$B$24:$F$24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2.3.4'!$B$25:$F$25</c:f>
              <c:numCache>
                <c:formatCode>0.0%</c:formatCode>
                <c:ptCount val="5"/>
                <c:pt idx="0">
                  <c:v>1.8712574850299402E-4</c:v>
                </c:pt>
                <c:pt idx="1">
                  <c:v>4.5038282540159139E-3</c:v>
                </c:pt>
                <c:pt idx="2">
                  <c:v>2.827254735651682E-4</c:v>
                </c:pt>
                <c:pt idx="3">
                  <c:v>4.2211903756859433E-4</c:v>
                </c:pt>
                <c:pt idx="4">
                  <c:v>3.8865137971239797E-4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3E-46CA-A5BC-357E0838869D}"/>
            </c:ext>
          </c:extLst>
        </c:ser>
        <c:ser>
          <c:idx val="1"/>
          <c:order val="1"/>
          <c:tx>
            <c:strRef>
              <c:f>'Fig. 2.3.4'!$A$26</c:f>
              <c:strCache>
                <c:ptCount val="1"/>
                <c:pt idx="0">
                  <c:v>da 20 a 24 anni</c:v>
                </c:pt>
              </c:strCache>
            </c:strRef>
          </c:tx>
          <c:spPr>
            <a:solidFill>
              <a:schemeClr val="accent2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2.3.4'!$B$24:$F$24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2.3.4'!$B$26:$F$26</c:f>
              <c:numCache>
                <c:formatCode>0.0%</c:formatCode>
                <c:ptCount val="5"/>
                <c:pt idx="0">
                  <c:v>0.13136227544910178</c:v>
                </c:pt>
                <c:pt idx="1">
                  <c:v>0.13676625131361658</c:v>
                </c:pt>
                <c:pt idx="2">
                  <c:v>0.15040995193666951</c:v>
                </c:pt>
                <c:pt idx="3">
                  <c:v>0.17335021809483608</c:v>
                </c:pt>
                <c:pt idx="4">
                  <c:v>0.19588029537504859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3E-46CA-A5BC-357E0838869D}"/>
            </c:ext>
          </c:extLst>
        </c:ser>
        <c:ser>
          <c:idx val="2"/>
          <c:order val="2"/>
          <c:tx>
            <c:strRef>
              <c:f>'Fig. 2.3.4'!$A$27</c:f>
              <c:strCache>
                <c:ptCount val="1"/>
                <c:pt idx="0">
                  <c:v>da 25 a 29 anni</c:v>
                </c:pt>
              </c:strCache>
            </c:strRef>
          </c:tx>
          <c:spPr>
            <a:solidFill>
              <a:schemeClr val="accent2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2.3.4'!$B$24:$F$24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2.3.4'!$B$27:$F$27</c:f>
              <c:numCache>
                <c:formatCode>0.0%</c:formatCode>
                <c:ptCount val="5"/>
                <c:pt idx="0">
                  <c:v>0.5890718562874252</c:v>
                </c:pt>
                <c:pt idx="1">
                  <c:v>0.60771655907521394</c:v>
                </c:pt>
                <c:pt idx="2">
                  <c:v>0.57619451512581288</c:v>
                </c:pt>
                <c:pt idx="3">
                  <c:v>0.57056423244688337</c:v>
                </c:pt>
                <c:pt idx="4">
                  <c:v>0.54152092239927452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43E-46CA-A5BC-357E0838869D}"/>
            </c:ext>
          </c:extLst>
        </c:ser>
        <c:ser>
          <c:idx val="3"/>
          <c:order val="3"/>
          <c:tx>
            <c:strRef>
              <c:f>'Fig. 2.3.4'!$A$28</c:f>
              <c:strCache>
                <c:ptCount val="1"/>
                <c:pt idx="0">
                  <c:v>30 anni e oltre</c:v>
                </c:pt>
              </c:strCache>
            </c:strRef>
          </c:tx>
          <c:spPr>
            <a:solidFill>
              <a:schemeClr val="accent2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2.3.4'!$B$24:$F$24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'Fig. 2.3.4'!$B$28:$F$28</c:f>
              <c:numCache>
                <c:formatCode>0.0%</c:formatCode>
                <c:ptCount val="5"/>
                <c:pt idx="0">
                  <c:v>0.27937874251497008</c:v>
                </c:pt>
                <c:pt idx="1">
                  <c:v>0.25101336135715357</c:v>
                </c:pt>
                <c:pt idx="2">
                  <c:v>0.2731128074639525</c:v>
                </c:pt>
                <c:pt idx="3">
                  <c:v>0.25566343042071199</c:v>
                </c:pt>
                <c:pt idx="4">
                  <c:v>0.26221013084596451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3E-46CA-A5BC-357E0838869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47010703"/>
        <c:axId val="1447012623"/>
      </c:barChart>
      <c:catAx>
        <c:axId val="14470107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47012623"/>
        <c:crosses val="autoZero"/>
        <c:auto val="1"/>
        <c:lblAlgn val="ctr"/>
        <c:lblOffset val="100"/>
        <c:noMultiLvlLbl val="0"/>
      </c:catAx>
      <c:valAx>
        <c:axId val="1447012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47010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2.5.1'!$A$24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rgbClr val="215F9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2.5.1'!$B$23:$F$23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2.5.1'!$B$24:$F$24</c:f>
              <c:numCache>
                <c:formatCode>#,##0</c:formatCode>
                <c:ptCount val="5"/>
                <c:pt idx="0">
                  <c:v>6754</c:v>
                </c:pt>
                <c:pt idx="1">
                  <c:v>7473</c:v>
                </c:pt>
                <c:pt idx="2">
                  <c:v>8280</c:v>
                </c:pt>
                <c:pt idx="3">
                  <c:v>8310</c:v>
                </c:pt>
                <c:pt idx="4">
                  <c:v>8382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72-4E37-9EA1-5A3C381849FE}"/>
            </c:ext>
          </c:extLst>
        </c:ser>
        <c:ser>
          <c:idx val="1"/>
          <c:order val="1"/>
          <c:tx>
            <c:strRef>
              <c:f>'Fig. 2.5.1'!$A$25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rgbClr val="A6CAE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2.5.1'!$B$23:$F$23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2.5.1'!$B$25:$F$25</c:f>
              <c:numCache>
                <c:formatCode>#,##0</c:formatCode>
                <c:ptCount val="5"/>
                <c:pt idx="0">
                  <c:v>1252</c:v>
                </c:pt>
                <c:pt idx="1">
                  <c:v>1183</c:v>
                </c:pt>
                <c:pt idx="2">
                  <c:v>769</c:v>
                </c:pt>
                <c:pt idx="3">
                  <c:v>683</c:v>
                </c:pt>
                <c:pt idx="4">
                  <c:v>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72-4E37-9EA1-5A3C38184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937055"/>
        <c:axId val="59939935"/>
      </c:barChart>
      <c:lineChart>
        <c:grouping val="standard"/>
        <c:varyColors val="0"/>
        <c:ser>
          <c:idx val="2"/>
          <c:order val="2"/>
          <c:tx>
            <c:strRef>
              <c:f>'Fig. 2.5.1'!$A$26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2.5.1'!$B$23:$F$23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2.5.1'!$B$26:$F$26</c:f>
              <c:numCache>
                <c:formatCode>#,##0</c:formatCode>
                <c:ptCount val="5"/>
                <c:pt idx="0">
                  <c:v>8006</c:v>
                </c:pt>
                <c:pt idx="1">
                  <c:v>8656</c:v>
                </c:pt>
                <c:pt idx="2">
                  <c:v>9049</c:v>
                </c:pt>
                <c:pt idx="3">
                  <c:v>8993</c:v>
                </c:pt>
                <c:pt idx="4">
                  <c:v>9155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72-4E37-9EA1-5A3C38184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937055"/>
        <c:axId val="59939935"/>
      </c:lineChart>
      <c:catAx>
        <c:axId val="59937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9939935"/>
        <c:crosses val="autoZero"/>
        <c:auto val="1"/>
        <c:lblAlgn val="ctr"/>
        <c:lblOffset val="100"/>
        <c:noMultiLvlLbl val="0"/>
      </c:catAx>
      <c:valAx>
        <c:axId val="59939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9937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2.5.2'!$A$24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2.5.2'!$B$23:$F$23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2.5.2'!$B$24:$F$24</c:f>
              <c:numCache>
                <c:formatCode>#,##0</c:formatCode>
                <c:ptCount val="5"/>
                <c:pt idx="0">
                  <c:v>2516</c:v>
                </c:pt>
                <c:pt idx="1">
                  <c:v>2147</c:v>
                </c:pt>
                <c:pt idx="2">
                  <c:v>3003</c:v>
                </c:pt>
                <c:pt idx="3">
                  <c:v>2866</c:v>
                </c:pt>
                <c:pt idx="4">
                  <c:v>2824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2-45A8-98B3-EB09E1E9E78E}"/>
            </c:ext>
          </c:extLst>
        </c:ser>
        <c:ser>
          <c:idx val="1"/>
          <c:order val="1"/>
          <c:tx>
            <c:strRef>
              <c:f>'Fig. 2.5.2'!$A$25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2.5.2'!$B$23:$F$23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2.5.2'!$B$25:$F$25</c:f>
              <c:numCache>
                <c:formatCode>#,##0</c:formatCode>
                <c:ptCount val="5"/>
                <c:pt idx="0">
                  <c:v>5770</c:v>
                </c:pt>
                <c:pt idx="1">
                  <c:v>6143</c:v>
                </c:pt>
                <c:pt idx="2">
                  <c:v>6007</c:v>
                </c:pt>
                <c:pt idx="3">
                  <c:v>6533</c:v>
                </c:pt>
                <c:pt idx="4">
                  <c:v>6537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02-45A8-98B3-EB09E1E9E7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20306303"/>
        <c:axId val="1620304383"/>
      </c:barChart>
      <c:lineChart>
        <c:grouping val="standard"/>
        <c:varyColors val="0"/>
        <c:ser>
          <c:idx val="2"/>
          <c:order val="2"/>
          <c:tx>
            <c:strRef>
              <c:f>'Fig. 2.5.2'!$A$26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2.5.2'!$B$23:$F$23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2.5.2'!$B$26:$F$26</c:f>
              <c:numCache>
                <c:formatCode>#,##0</c:formatCode>
                <c:ptCount val="5"/>
                <c:pt idx="0">
                  <c:v>8286</c:v>
                </c:pt>
                <c:pt idx="1">
                  <c:v>8290</c:v>
                </c:pt>
                <c:pt idx="2">
                  <c:v>9010</c:v>
                </c:pt>
                <c:pt idx="3">
                  <c:v>9399</c:v>
                </c:pt>
                <c:pt idx="4">
                  <c:v>9361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02-45A8-98B3-EB09E1E9E7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20306303"/>
        <c:axId val="1620304383"/>
      </c:lineChart>
      <c:catAx>
        <c:axId val="1620306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20304383"/>
        <c:crosses val="autoZero"/>
        <c:auto val="1"/>
        <c:lblAlgn val="ctr"/>
        <c:lblOffset val="100"/>
        <c:noMultiLvlLbl val="0"/>
      </c:catAx>
      <c:valAx>
        <c:axId val="1620304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20306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2.5.3'!$A$24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2.5.3'!$B$23:$F$23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2.5.3'!$B$24:$F$24</c:f>
              <c:numCache>
                <c:formatCode>#,##0</c:formatCode>
                <c:ptCount val="5"/>
                <c:pt idx="0">
                  <c:v>2045</c:v>
                </c:pt>
                <c:pt idx="1">
                  <c:v>2204</c:v>
                </c:pt>
                <c:pt idx="2">
                  <c:v>2556</c:v>
                </c:pt>
                <c:pt idx="3">
                  <c:v>2622</c:v>
                </c:pt>
                <c:pt idx="4">
                  <c:v>3231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AE-479E-B790-400BE2C5CBCE}"/>
            </c:ext>
          </c:extLst>
        </c:ser>
        <c:ser>
          <c:idx val="1"/>
          <c:order val="1"/>
          <c:tx>
            <c:strRef>
              <c:f>'Fig. 2.5.3'!$A$25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2.5.3'!$B$23:$F$23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2.5.3'!$B$25:$F$25</c:f>
              <c:numCache>
                <c:formatCode>#,##0</c:formatCode>
                <c:ptCount val="5"/>
                <c:pt idx="0">
                  <c:v>1315</c:v>
                </c:pt>
                <c:pt idx="1">
                  <c:v>1351</c:v>
                </c:pt>
                <c:pt idx="2">
                  <c:v>1463</c:v>
                </c:pt>
                <c:pt idx="3">
                  <c:v>1609</c:v>
                </c:pt>
                <c:pt idx="4">
                  <c:v>1396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AE-479E-B790-400BE2C5C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9118159"/>
        <c:axId val="1759118639"/>
      </c:barChart>
      <c:lineChart>
        <c:grouping val="standard"/>
        <c:varyColors val="0"/>
        <c:ser>
          <c:idx val="2"/>
          <c:order val="2"/>
          <c:tx>
            <c:strRef>
              <c:f>'Fig. 2.5.3'!$A$26</c:f>
              <c:strCache>
                <c:ptCount val="1"/>
                <c:pt idx="0">
                  <c:v>Totale PTA (indet+det+contratti)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2.5.3'!$B$23:$F$23</c:f>
              <c:strCache>
                <c:ptCount val="5"/>
                <c:pt idx="0">
                  <c:v>2020/21</c:v>
                </c:pt>
                <c:pt idx="1">
                  <c:v>2021/22</c:v>
                </c:pt>
                <c:pt idx="2">
                  <c:v>2022/23</c:v>
                </c:pt>
                <c:pt idx="3">
                  <c:v>2023/24</c:v>
                </c:pt>
                <c:pt idx="4">
                  <c:v>2024/25</c:v>
                </c:pt>
              </c:strCache>
            </c:strRef>
          </c:cat>
          <c:val>
            <c:numRef>
              <c:f>'Fig. 2.5.3'!$B$26:$F$26</c:f>
              <c:numCache>
                <c:formatCode>#,##0</c:formatCode>
                <c:ptCount val="5"/>
                <c:pt idx="0">
                  <c:v>3360</c:v>
                </c:pt>
                <c:pt idx="1">
                  <c:v>3555</c:v>
                </c:pt>
                <c:pt idx="2">
                  <c:v>4019</c:v>
                </c:pt>
                <c:pt idx="3">
                  <c:v>4231</c:v>
                </c:pt>
                <c:pt idx="4">
                  <c:v>4627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AE-479E-B790-400BE2C5C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9118159"/>
        <c:axId val="1759118639"/>
      </c:lineChart>
      <c:catAx>
        <c:axId val="1759118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59118639"/>
        <c:crosses val="autoZero"/>
        <c:auto val="1"/>
        <c:lblAlgn val="ctr"/>
        <c:lblOffset val="100"/>
        <c:noMultiLvlLbl val="0"/>
      </c:catAx>
      <c:valAx>
        <c:axId val="1759118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59118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48765514480181"/>
          <c:y val="0.14507545229223223"/>
          <c:w val="0.8713259041772321"/>
          <c:h val="0.755574364767573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'Fig. 2.6.1'!$A$24</c:f>
              <c:strCache>
                <c:ptCount val="1"/>
                <c:pt idx="0">
                  <c:v>Istituzioni AFAM statali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2.6.1'!$B$23:$I$23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2.6.1'!$B$24:$I$24</c:f>
              <c:numCache>
                <c:formatCode>#,##0.000</c:formatCode>
                <c:ptCount val="8"/>
                <c:pt idx="0">
                  <c:v>13.98094</c:v>
                </c:pt>
                <c:pt idx="1">
                  <c:v>15.334382</c:v>
                </c:pt>
                <c:pt idx="2">
                  <c:v>34.229002000000001</c:v>
                </c:pt>
                <c:pt idx="3">
                  <c:v>35.229002000000001</c:v>
                </c:pt>
                <c:pt idx="4">
                  <c:v>36.852076740000001</c:v>
                </c:pt>
                <c:pt idx="5">
                  <c:v>45.132992000000002</c:v>
                </c:pt>
                <c:pt idx="6">
                  <c:v>43.894323</c:v>
                </c:pt>
                <c:pt idx="7">
                  <c:v>47.348615000000002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9-4462-904D-F4C3454A9773}"/>
            </c:ext>
          </c:extLst>
        </c:ser>
        <c:ser>
          <c:idx val="1"/>
          <c:order val="1"/>
          <c:tx>
            <c:strRef>
              <c:f>'Fig. 2.6.1'!$A$25</c:f>
              <c:strCache>
                <c:ptCount val="1"/>
                <c:pt idx="0">
                  <c:v>Istituzioni AFAM non statali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2.6.1'!$B$23:$I$23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2.6.1'!$B$25:$I$25</c:f>
              <c:numCache>
                <c:formatCode>#,##0.000</c:formatCode>
                <c:ptCount val="8"/>
                <c:pt idx="0">
                  <c:v>25.720452000000002</c:v>
                </c:pt>
                <c:pt idx="1">
                  <c:v>32.130000000000003</c:v>
                </c:pt>
                <c:pt idx="2">
                  <c:v>58.46</c:v>
                </c:pt>
                <c:pt idx="3">
                  <c:v>58.46</c:v>
                </c:pt>
                <c:pt idx="4">
                  <c:v>58.46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9-4462-904D-F4C3454A9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61467472"/>
        <c:axId val="261469872"/>
      </c:barChart>
      <c:lineChart>
        <c:grouping val="standard"/>
        <c:varyColors val="0"/>
        <c:ser>
          <c:idx val="2"/>
          <c:order val="2"/>
          <c:tx>
            <c:strRef>
              <c:f>'Fig. 2.6.1'!$A$26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5"/>
            <c:marker>
              <c:symbol val="none"/>
            </c:marker>
            <c:bubble3D val="0"/>
            <c:spPr>
              <a:ln w="22225" cap="rnd">
                <a:solidFill>
                  <a:srgbClr val="FFC00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F29-4462-904D-F4C3454A9773}"/>
              </c:ext>
            </c:extLst>
          </c:dPt>
          <c:dLbls>
            <c:dLbl>
              <c:idx val="1"/>
              <c:layout>
                <c:manualLayout>
                  <c:x val="-7.0042372881355938E-2"/>
                  <c:y val="-7.91970864455647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F29-4462-904D-F4C3454A9773}"/>
                </c:ext>
              </c:extLst>
            </c:dLbl>
            <c:dLbl>
              <c:idx val="5"/>
              <c:layout>
                <c:manualLayout>
                  <c:x val="-1.9194915254237287E-2"/>
                  <c:y val="-7.06317759530594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F29-4462-904D-F4C3454A9773}"/>
                </c:ext>
              </c:extLst>
            </c:dLbl>
            <c:dLbl>
              <c:idx val="7"/>
              <c:layout>
                <c:manualLayout>
                  <c:x val="-4.4618644067796608E-2"/>
                  <c:y val="-7.91970864455647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F29-4462-904D-F4C3454A97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2.6.1'!$B$23:$I$23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2.6.1'!$B$26:$I$26</c:f>
              <c:numCache>
                <c:formatCode>#,##0.000</c:formatCode>
                <c:ptCount val="8"/>
                <c:pt idx="0">
                  <c:v>39.701391999999998</c:v>
                </c:pt>
                <c:pt idx="1">
                  <c:v>47.464382000000001</c:v>
                </c:pt>
                <c:pt idx="2">
                  <c:v>92.689002000000002</c:v>
                </c:pt>
                <c:pt idx="3">
                  <c:v>93.689002000000002</c:v>
                </c:pt>
                <c:pt idx="4">
                  <c:v>95.312076740000009</c:v>
                </c:pt>
                <c:pt idx="5">
                  <c:v>45.532992</c:v>
                </c:pt>
                <c:pt idx="6">
                  <c:v>44.294322999999999</c:v>
                </c:pt>
                <c:pt idx="7">
                  <c:v>47.748615000000001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F29-4462-904D-F4C3454A9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467472"/>
        <c:axId val="261469872"/>
      </c:lineChart>
      <c:catAx>
        <c:axId val="26146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61469872"/>
        <c:crosses val="autoZero"/>
        <c:auto val="1"/>
        <c:lblAlgn val="ctr"/>
        <c:lblOffset val="100"/>
        <c:noMultiLvlLbl val="0"/>
      </c:catAx>
      <c:valAx>
        <c:axId val="26146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it-IT"/>
                  <a:t>Milioni 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61467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>
      <cx:tx>
        <cx:txData>
          <cx:v>Corsi di studio a.a. 2024/25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solidFill>
                <a:sysClr val="windowText" lastClr="000000"/>
              </a:solidFill>
            </a:defRPr>
          </a:pPr>
          <a:r>
            <a:rPr lang="it-IT" sz="105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Corsi di studio a.a. 2024/25</a:t>
          </a:r>
        </a:p>
      </cx:txPr>
    </cx:title>
    <cx:plotArea>
      <cx:plotAreaRegion>
        <cx:plotSurface>
          <cx:spPr>
            <a:ln>
              <a:noFill/>
            </a:ln>
          </cx:spPr>
        </cx:plotSurface>
        <cx:series layoutId="regionMap" uniqueId="{8CE194DA-08A7-4551-B7B7-2E7CE9335817}">
          <cx:tx>
            <cx:txData>
              <cx:f>_xlchart.v5.2</cx:f>
              <cx:v>2024/25</cx:v>
            </cx:txData>
          </cx:tx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900" b="0" i="0">
                    <a:solidFill>
                      <a:sysClr val="windowText" lastClr="000000"/>
                    </a:solidFill>
                    <a:latin typeface="+mn-lt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900">
                  <a:solidFill>
                    <a:sysClr val="windowText" lastClr="000000"/>
                  </a:solidFill>
                  <a:latin typeface="+mn-lt"/>
                </a:endParaRPr>
              </a:p>
            </cx:txPr>
            <cx:visibility seriesName="0" categoryName="0" value="1"/>
            <cx:dataLabel idx="4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900">
                      <a:solidFill>
                        <a:schemeClr val="bg1"/>
                      </a:solidFill>
                      <a:latin typeface="+mn-lt"/>
                    </a:rPr>
                    <a:t>497</a:t>
                  </a:r>
                </a:p>
              </cx:txPr>
            </cx:dataLabel>
            <cx:dataLabel idx="6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900">
                      <a:solidFill>
                        <a:schemeClr val="bg1"/>
                      </a:solidFill>
                      <a:latin typeface="+mn-lt"/>
                    </a:rPr>
                    <a:t>455</a:t>
                  </a:r>
                </a:p>
              </cx:txPr>
            </cx:dataLabel>
            <cx:dataLabel idx="8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>
                      <a:solidFill>
                        <a:schemeClr val="bg1"/>
                      </a:solidFill>
                      <a:latin typeface="+mn-lt"/>
                    </a:rPr>
                    <a:t>695</a:t>
                  </a:r>
                </a:p>
              </cx:txPr>
            </cx:dataLabel>
            <cx:dataLabel idx="12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900">
                      <a:solidFill>
                        <a:schemeClr val="bg1"/>
                      </a:solidFill>
                      <a:latin typeface="+mn-lt"/>
                    </a:rPr>
                    <a:t>423</a:t>
                  </a:r>
                </a:p>
              </cx:txPr>
            </cx:dataLabel>
            <cx:dataLabel idx="14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>
                      <a:solidFill>
                        <a:schemeClr val="bg1"/>
                      </a:solidFill>
                      <a:latin typeface="+mn-lt"/>
                    </a:rPr>
                    <a:t>421</a:t>
                  </a:r>
                </a:p>
              </cx:txPr>
            </cx:dataLabel>
            <cx:dataLabel idx="19">
              <cx:txPr>
                <a:bodyPr vertOverflow="overflow" horzOverflow="overflow" wrap="square" lIns="0" tIns="0" rIns="0" bIns="0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900">
                      <a:solidFill>
                        <a:schemeClr val="bg1"/>
                      </a:solidFill>
                      <a:latin typeface="+mn-lt"/>
                    </a:rPr>
                    <a:t>508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1Hxpj526tu1fifLlfnnUxrjl6OwjxcBqq2+TfEErlQoYTGsMmF//5kq3k7rZ594T5UkvS1GiBZgC
D885xxjTlX8+zv941E+H/sVc6dr843H+82U+DO0//vjDPOZP1cGcVOqxb0zzYTh5bKo/mg8f1OPT
H+/7w6Tq7I/AR+SPx/zQD0/zy3/9E+6WPTWnzeNhUE19ZZ96d/1krB7Mvzn3w1MvDu8rVcfKDL16
HNCfL1fX27vT7Yv75Dx5u331Yn389urli6d6UIO7de3Tny+/G/LyxR/Pb/zfHuKFhucc7HsYS9gJ
Yhg+QoQfP/zlC93U2efTCJ/4RFDBBP3yM88PFYxb9cpq5d0/1U+LOrxYH78dvlzyo8f6+FCH9+/7
J2PgJT/++7e3+e6Njled3J+sT16+eGxsPRznNoNp/vPldjh8/KnKNNGnM1FzfKnt7cdZ+ON7WP71
z2cHYF6eHfkGueeT+D+d+m/A3Wyj7S+FCvMTKjgHKACLbzEiJ4hSxDH+Mv+fILpRj+qnQPk68BkM
cPw3w+CVvL57+/biy7z8aF3+h+ESnAQBJyEOPoeL+B4KfCIoCUMsAv/jB3350Z8gefWut8vSfDn4
o+f5cZx8HfgMEjj+m0EiX91AWESvbn9lEvNPYNJpSBn5NO0QCd8GCDvxBSJY+OzLzH+CQx4MRAgk
7Z/IXN+OfQYKnPrNQIlenUKo/Mq6gsMTn0Gu4mH4N5Bgwhn1afCp7ITfIxMd9OFd/zMV5a+Rz1CB
E78ZKsnZsYC8uL44e7U+/5XhQk5ogAUmwV+T/224IKj5yKeYAxf4xDM+hUtSHevJi+umOmT1T4TM
8/HPAEqqE7j1b4ZR9Ors8tX5r4wc4p8I5lPhE/J9FiMnghAIGIy+hyU6VO2h/rlY+TLyGRTHW/5m
QNy/Oj1NXsT/9eri5peWFnrCsR8Av8I/ymP8BAsWcvjr01n/GQe7P2j99OL9f71qzM8UmWfDn6F0
f/L+5NVvBtPpq7fbX8nH0EkIZZ1x5H+tI9+msuCEMyhCAj3D5fSwqJ+gYZ+HPcMBjv5uKGzXd7+0
3BNyQjCGio/Rj3AQJyER2Acy8H3qOlWZ/akq/3XgcyhU9rtBcXEmX13Hv7SC0BMWABY+/qxCgu8K
SQgxESLGQvo5Zz0r86dN9e7Qv/+ZgvLN0OfAwE1/M2TOXl1Hm+TLgv2RVvsPtSM+wYT6mB4V4sfP
d7CA1YJIAMIyoF9Pf8u+zg49OFP/7nF+LB2/jHsGyPHw7wbIxen25lcCgk6YIAH8QZ8iAYjVt8UD
aHIIdItxEPnfIdFoZX4Gic/jniPR/G7C5HKbnF2c3/5KKCjIReC2PmKfFv/3NiQ/CUGrBAiJH9Os
S/VUNfXwE5j8NfIZKscTv1l8XN6tf6nhCEokFFDWIUg+gfLM7GInDIUkRBTq+vHzLEwubfZT9uOX
cc8Bgdv9ZoDcQGFPfq1098HKosBnv9Dd7yEB0wVjhACRz3HyjG/dQF1/+int/tfIZ7AcT/xmsNxe
3ESvfqmhgk/I0X0U/g/ZL0InCFMR+mBRfvp8X09uG/N4+BlD5evAZ5gcj/9umFwn57fb8wvv1ent
xYtX8Xb9K6sLOyEEES74M2MYnQQCiRAfj39b4W/747e68V7poXnx6r3KfqK0/PAmz5HqQcH/bhr+
7uzXesUkOAkZePfI/16ooABsfR/UPX0Gz131c97wl3HPQDge/s3C5dgOvv2VPgpIRooRp/jHpR6B
90gF8UG/fPw8syCPbeDhJ/yUL+OeAQKH/z/H428a0Z9yyCep+N0l/2lXHoNDTyn1Ycq/zPe3yiSA
pv3x+Bc6/AyOL33xv3+cH0vFL+O+e/T/1232v2/Bf923EEOHLvm44eGbLvy/P/ulff9s6Ocs/0Mx
/2m2tu//fAlGFnQKv+6jON7ju/Lwbe/v+aingxn+fIkYmPgch6BZKAtFQCCzTU8fz9ATjI8OAGeY
COjnv3xRN/2Qw1aMI004tssCn1MUQji+fGEaezwF3TQRQqEKkS8E3BiFXzedXDbaZU39dTY+f39R
2+qyUfVg/nwJbbaXL9pP1x1fjwegshimoQg5F0BcBNDE9vFwDTtb4HL0fwRJBbFjSKQd+iLiHp8u
fM/q6yH0543ycbqGJx2iMNMiqcPR35DWR+vZr6Y4LVB/U0y1WRXz3O14Oqr1EDCz6VM97DTp8Db1
8ENYhPWubJ2KipaFkeHLoQ4oaaXuggfNrYpDrymiTLANV/Q+bHUjA+vZZBrKcsUGle3NpLWsqlat
9Bw0Edd9kHSF6qQZ22HbLfadmFX4upt4dUZH3q1Y6Ju4bxu+SkmXrquunpO07l/7pBsjUPnj1sy9
WFeDzzep7cfY891w4QbCkqmz02pxfIpzUxg56aKWtehIIiozRjTQ3cr3PBRVxdJHZT/ma9Xred+S
aoyNKYott0KcM1caiRpVydEfZpkH47ktcbrx+zQ1sbXe+FD3VPQyLFJvRxW5EEvmb1M6kLjo6Byx
GbsycpaW170NBJY+vNgZ79niIurz5sFpZqIp59uwQHJI+9fKW+WmPfXz+jJjZGd6smfdeOOrIZcj
NrtgSXd11dGkrcNrtzTbuuB1pAJ0n+JlPXbLFPn1LKfJu60sZrFL+bQOijGBqixiFaJyV1Tj68Az
QdTUapDpnBvJSNbJplFCpnpas0aXksFgVfU08nnXvBNmes2y4b0YYMnkhHnrFpbHmqh0urB53khC
QrIq3UivWWpF7MrlYRDpHtspdj12iZhJcCUwvTZY34qRwxKaJ9zFaV72SWnFpmvbIqpxvTZ9ZfdM
BUHsZfX7pVAbp322q8IaN3Hn43FL5rSIy5JmcdcILrOSxI46Kn1lIhLoW2X7s5R4rewGwL7M0rMu
pFzOGb0sxnHlxCD2hpKdnTVLGl0/iqZekzBT0VTz98HYbwNnN1XV7JXDT8J5b/BCduloz2cV6L1r
yj4SsK1MOrKsPbMcMgPoLJ2u5TJlZ1kRnDWc7Ka2HKSe6tgvRk/2fnPtcxwL4uWRnUorWdC/A8rq
Rxny1qJkb6aiPoS5flsO3WmTh/cinQ5UjeSs0EspTVmdNg0/r4KykmoIUcwMevB99SREe4q4lXVY
6pXIqi6X6SLMrXKdOs26fFOW5bhJXV1EVjiXkDbAa79os1xaxTNY2ExUVA6DgRvD+mVlVoWynNNl
Xw++v8XF3CaKcB0pzi7dFE5rW85OEt9b9kLkF37dj1FKp0wyjwSXqhYu9klrlMwWruOJzIfKy4zs
5vy9EE4nzsswrLzqzdTwLiqBSEYOvKJtHlgcOZLedTggErXF0EjhYHLzkk9OhnygH7Dv6qinxF8X
ZRpelVWOotIGdpKDMUTyNttUhHHJ9SjpUkxRuVR1bNJliEUAuahTvZIdzVpptI0n1AVrkeIqnlku
G79dOTyehm5ZMtmMNGFT0cAKg4TjplHvOzSp2HVTts3G8c6xNkvISFjke3UhO40ehEXswWh6aq1N
gi6vZNv3dJuHTSAnlL5RHXnCbLmddTev+k7E6VBEU7lIkarLTptF0gHer5n8TLZcEdkG3m1TsoeF
ZmuxFBemFOfUrxI/tSsxsYhn+KyvwzdBxucoSwsSCZe9E7x7o3XHkqFq78vFE4k32jYe0vQtDuu3
6Uj2I4aEizwSj2gp12VIZzlqHSSkqmpZqq5T8WKbPNZTmq8oKfVFUQ7BOhsHT1YmUFaSHr8WOTkj
VbeqcVHGITL+qaP5FC9hqWTT9oHUTVncVbZsrkPlbGSyZTkv566dZZAaEmXaeOfDMPb7GTp8MAtZ
GI9DBXWisJDJKIrDto+RTW0ymkted2rXVNUohXJcmipsb11j3vkI74Z5Ds5y5Odx5+h966ks7ktv
TCaqr1ToT5GwHizIcJ62aZu9d2HDEjuU7ArNVR+NaPL2jOk3hdeMm8yoVrbQvZcm996ADdysxp6d
YpL30sdLGhs+nbnM69Zh564h1V/PHALCTOYmpxmLXEpvexdeuGJKisYYqXVdrYOB3haE7HJrzHrM
GIt67ds1sIv9QLxUjmG78Wr3kHuNfyEqdt0PulwtRUVXYuiurZmbWKXjOe9KPypTWKHWw2/bqmzj
1PV6C2hGhgX8rgDCsOF8KaQelUpcSmZZebmSkOQOi3A41q5J5dCOeksXSNfBhF8vGlVRsTReNLp2
TStEpbHZe+ZaJcUEU16E9LQ2Xi6FNq9LNLfSYagdi5nTWAyhk4NoHpZ8euvnSEWomeeYdGS11Mxu
J8hCHqdnaVFdKSQ2M2TnfvKKeOxLLXFao6gR7EmNTRNTW99nTNyNPb1atCsuMK0usCr6rWncsOmr
AJ0PvLz27MLkgiCQKR3PPW/ubpTKgrjP/A9FOd/RnpVXBodnqFTvKYaaRsZRAxRLFde1e+wKWsmO
Mx2ZgGxEjqMRd+vOjTdLl+WbQsPjdX6FIi+di4sy7TqZBu27MWswkB2FZVm1kKR42++LoH7M66Xb
Gt+GkeYlJDXeTpHH2iaiJM+juuxVhI81pkYl7Bd29HYIFSTgQmSSM5jVPG3HeKqCVZUdiwPj1Yp2
7NosUC8I5mXcBOkkAzWvA0/FXUamteBeI+tyVhFpJi6ZcG0SLM1pnvrqkolF7OYsg1WS4n6RgSu6
VTkpvWPcrHJaZRd11uGIDtkCq2PSURr4w23RNw9zrR8JO6bvjMazAj4hgnAdVOPax9N66ACybA6k
FwTXqQpOsV8cmtF/WELUS01MPIXkodNDFgdNf18rBoE43M4lfevBDu1d3REV11O7LVT9bgo9ObY9
PKR2EVJDG8OGzFuz3KBu37qpXgMlOMMi39muu9OTDuNBeWaVjXO6r0Y9J5goLdsFrmIa1zfLTDNZ
q+mOdEUPAVm8V3rxk3ksr2EbaL1JW/O6sOH71EECq4I7lpVLFPICJ3qEhODhPJSzgeDoacn2c1kV
chqrQQLhNRHn6T0kVIblAotXEkamOwZMy1oNmSJM+aWd1RT7dWgS4tGtGrL3qGe3oCfEeQ1sHbII
3H+heRv3Xp/FWRnMUWHqx3Dil1mTFqvQens1MC2HAGjnZHMwDUDYfBZd34mHx6Z1vcryz5vWv379
121TwZ+PY/46eNzz/te3sy+b5f/tVeun5riTzDy/6Pg0X+/1167so+76+qjPhNyn7fV/o/L+7cn/
nQREILXAdfp7DfhNq/svCfh51GcNiE6gsxgGISgtghk0fr9oQHHcrso5NLsIAQ1GGCi9LyIQmiqY
wjAK6hHO+CDNPotA2GMBIgWHsJkF2sTHW/9HIvB7CQg/G4PlRkOOQAJi0JbfS8CGVt0ygHKVuRqm
fcH9Azajuwj4vCutKcGd/To3P5CcMHnHG36rOX3BoC9xbOP5IRMoBIX9reYEZpd1LQhMmfXaZLLK
uusS8WlrOjxCZeanOKh0JMoC1FNdbKs6iKa5QmfcsWzdF5nbmaHyX0OcDpHpPbwSvT8AKRuRn3ii
GGRF+vnQtoFY+0t6NywlksvCTIJ0Su7Lcaq26XgHBteFXwIXSB1HsijL9pL3nMrKjsU28xYQF6Ai
Ixsk6dAVN5Z2UPdGz97nZjE38EsQPZLtVMV8nuytdUGaoAxSUqjUJPOeudijS6I0yyKz1I10em5X
Ip9qyaDgx6aog41rOhW5atrgdiCymEUJMrw4RaS/0nM9RnVBmPQUovuyGruoIw1U1oVWwPJgy8cp
rXK2bi0wV5sGWyH0sAclP0fKdH4LJJm8E2VvoIJAXVsHMOWnXFXoMjDota27Rmo0s40hGj/gJgxX
aa/GUeIBew8AULGC9DjfehXv10vO6W5gdtoEtKiADikUhSzvt223jE8YsB+lhwb/zInFnQ3M07dV
0+VwjdfsBuK3ez6ifmd46VZ8LJdYFIWFQj+Vc1yyPtxNpOjjMe1WFV8i4kwPlT2YUTQtFY/DOkgr
ONoM276vmoSiIjbhQqISrt4XvurXtaPzNQRaFnsepTdtljkoiB2JTLtM78jUNGemathG2aU8sLJb
rrg384vec1UazQhNm5rQYsN81uyDZSxlWkzBPqO6iU3Q43VqimCtWlasRwtaMq2G8z5oaCmB6zwI
f6xlXvn0gYxKRPOShZe4aC7RAtMZlp3em8AtiQmFyJK8nLdgf6DVkDrjxzWQdW31Iw29eZGly7ZC
qznK0bnwQS/kVejt2ECXTeOJ6W0WLjwidX+pQFhJNrk6IQyKVReM8HjLhPdh7l85fo3mJgTZN65K
rU2EqvtUeNMmd90YD5he+YI7E2Hv0AzpxgKr9xQpZVBMZ+ksYsFmHjswK/p5eUsYxGROgBCCjVMm
eRHEYchGyXIE7KcH1djT+xl7Kw701McQt6Zu4uVY7fPRBjJk+ho5mio58JCcg5ZQK2WzOwJ9stiR
2Qdjp8jMpoMDOrJtJfb+UptrZXoHJIK3sfJaej6JyY86b3bR4NVQYmfRrDD14gYvbkyqfsCyGOfy
FuXMfZjUWG4aAeKv4G2bhJqPa65plwQpR9epVy/nM52GC7KQhOsGXq1o1IZoiC7GgYr1aYnWDe+X
USo39utCB9kaIdIkunJXgynr88yF4E11RO9whsYzu8zNa+7pzQB5bctqe8ZaCkQwdGrf15MX8Xyu
P9hsmaOys0BL+sKuWttqmNog/LBgFqw6IOPdoPhr42O9rrn1o9H28UQt2TgFVDqf5/wSDxWWxCv9
WFdjGoVhm5/DL2iNVQSLpwQ23eRnZQU0qwB2SrUia7+Fb0q4ZWXAbEvwNM6nde7fsiqvVr3QkcYg
cbq8Ab8lfa/crGJTNkTiDDJQqIJ6J+BX3eIZcrIcOuzH3PNv2tCMyUduPyzqdmgNTqhqSzkQlMmM
QVoTPa6eSG0Pi09O56Bst5Vp7sHnKQ69YC7xR3IIC8GjsKqE1Aym2DftbVfzjILWwm0dp56pko52
w9Yru+0CLDkZlBp3S1aYiwnZ8K4MNI+YYU2UQ7N8LYqabvHUA1kTpZNdjS7KECR85zIbtUeqXmkm
lSpF3HboMFcNj2bFzZthmK78AWIxHbwbh8oi8RCvwGxZcDSEZInAt3Onw1LvshEoeOvSTcC6ZFmq
e3/p3LYXQ/qgxi7/ILAGHTGGbFXZPkzqRnevQ9CWO1jp9M3S8zEJLGGrpqduTyraTfGoslB2SHfn
IsMlOG11EJeZUwn1OrcXeOg3Y+lsA9fMRxMC2W3r9961PzpfDmHveDI7rBK/gR9T+ItaM1N271CH
0SwtC+p8VxQ5ueobCLYMWCtol7EYLgrfoXNWOXqgbKFxtcxguBTem0qP2aZw9HVNJ1iSC+/kGIhi
w+3BzqOLGUZmRVx/PhjhS1Bs4cYtIDx8mqkdhHR1k3o2O5sXVkDQj6sA0D8LBMhD5Q9UprxvHpuR
XBMxB1fz5Hf31EHA+mUhaVi89Rr23vrV2842e4+VteQltadDXm3wIMQVJ/kEHQLaRU2B00QHA4tQ
T3s59RR8EdsHux4b8DEXdWorcxY0mm4svHAc9Lp+N7d+GhVoSbQD023QRbNi2hSQW9qkUV4aUTdZ
2Szzuxa5cU/UlK8yUrSRadipw0idLinYUN04DNE4LlUESkjEYOKfTxSsHZjeWEy9WXE/ncHaYKiS
/jLqa0d0cJMFLr0o0XKYuNOXLqinew4TKUc2uFPWNGzrF8asplywyIhcRZ6XipXjfv4WWVVKFzgU
a0r7K2adi+sZ6q7D4LR6CzVRawvn5ESAEKjcuKSZQfGXaQAkZDxTWl8F5bJEDBTFfqZI3JYpr1es
LNZN79hTNZXXmKIIiEwMxOe68esmGUuPx2Uuiog1xgMP0EwS9bY99A1Rp1ABo5IE2b0eWrKlPBuc
bEFeRlWXhnJYwJqicxkFSiNwkpx5UyqWQ83slH/Pp3AN3mohVdUNm5T01dYnE996kLzlTEMdIx+B
rWZSGtFsImeo6PgO7F8jMw09gDQA60jM/EHp3o9TMtA4S1PIUEPJ381Vuy5tW58rIvxoqNma0yWV
uFKZnKBq0ywoIUqxh261oTSeMgGCPa3bqDU2AJVsy1XA6RQTwjrQaZCgKG/rjQKqs0o5kCG7KCqB
D5g97zzgHxaHawrFa4vqQEmswBwaR3+5sj24i7BE2H6g9EPtWhNDfyOXWHsU4jmoMtmJMbWybWGF
0qpZB8pXYKGWIZhbbb9sa94gkLea7idyFOPNAI7skNOOSmI6vgevA2KtN5CjUtTe2d6vN02N16pJ
Ux4XZqy3Q27dBkGOinwzrYYpzDaTKfWHhYxQsSzO4trT7U2OhnI3BUK8oaIqlAwmzjb1WAXvxhnS
gjMVAVd6sey8r9N3c8NKibyjN9oU3junTf7a700faetQK+cx4FXSIMS30DIpWxmYbNxlpB/PZk8P
UHcrJ3EZFrsWJBN0hSo/MkYFicHkadazXdUBHx8pGYDeQ3peL8a0O1o4sv7oiArY1RzhaSISEth0
pYraKrDcFF0bFyLwEuxR3IOIioWbiiSr82w9euBYAcSqj1s/qGXV1mApVWbVhsuckMB1rwtisAx4
jwGCwnMblWfFqe5bc1mHjdsPRc/NduIFisEjcm9GUg2rwLhyh2Zi11VnJoBpAYMLsmAIJiu4PH7D
FonsEmxTECkimOZzTrm9bwYwS2IEi36dK+8wFcGy9wS613nGXleBDiB5o4pelMbarSXL5MsRGhyN
RFnWH2hRogvdVM02w/PbtC7xFRksvcCFnSBO8XCMiXTrTx6/nF09x/UCDnoJPauBQ7OjcTV4pmBj
wzIERVFGVVXlr7Vv5luVdsUWsqp43djQewIrDJKGnb13ea26iPTO3XqhxtGcMhd1VNAzO/VeVInF
l4Fvx/ucVVnckDTfoNl00GuYL/KRygW8xVVpoeMTcmD1c6o2fUBuUze8NlkbWLAkNbh/xoGtRTUi
SdOFxgKta/NE+K7ZGpuqJHMu3zQwr0NY1hHD81Ql1m/9XV2E/SNk2Txqm6rfZgR7d0d/+rpNQ3Ga
+tQ8zKPPVlNdunXIqX2yFGnZIDUBDbeERl0/QXpVGZQWDg2mXToNettVi2HHhgtYabNOL0dXsHUO
77rDUw2sFi9BehYYWkLjSgHFqtWHaUD9ap7HPFKszhMyQwchxiOkNBvk+Qc7VMtNVuhp23nTSoPX
dhaUNr2uc5BkFlO9RSCZ1yjX87n18mpHGq1vO1v0p1WI8w+zPzVxWzt3OQ+2kzz0xZ0g0yxrXdwz
7A2XtKvK1dg2ZJJhQFwCDTR3L3ALGcNCfwi1Fuqyp+PAGzKYQqjJy4jJum3wmIA2z2/zehqirm5J
Eui+Xw9mPwo/TRxkTUkrWK89/zBYaGPlHJyv0eng1Ni+B9Ouu8I8349Qv+9tX5bSt/0EzYaArHBH
9pDwdeQzFQflUEtSWpAWbcqT1paRp7r3aMnuNGHDWsxpmhA/VXHB5pXH8gFadP1ZUCznmZ/PkMlh
pejUu16APSy1lwzokIZk3uZQhSV0zl/7qvYj5eonktURGPMPKnePnj/VkTD+B5rejNC+WVleOwh3
aFR5e2/prukAaqce+blbAh6108iSyaIuCumwmuZpr1H2YPAsySxqaGfzDQ/MeWXqMjLesh5Ice+y
pdhkrYaOyggmM62mIOJdC/V8NPqqr9VZP7MwRnSM5yMbcv3oZN/qAfpnIYuWiYLFXNlclhPeVcy7
qNOyipZ+xrIasC99A63BThUf0qx4yAVya/ivJ3g8HT1LkUF7kcCG9aofT7mG6s5pDZx8zr23wim3
S1NlpJtB1zAEbuzc7FM120c0LPTUOQvxO/R8E7bhuhbjLL0qRFHfm33LaHs2BbiJkK3NpQ4nvc1B
k3yAxDhugVd1N2JpwK8wLbTI89Am1EBLj4ftEgM1zJKxy6B/TsdVhqC0zjMuVpX4v+ydyXLdOtKt
X+iiAgTYAFNy91vtsWRZnjDckgQJEgTA9un/teU69ctylR01uXEHd6I6obI2OxCZudaXuRd3wBKY
kQLEPULMAuV1SXKVmrKlG93ZPqU26nbTgHiIMmyEVaGT22FtCyzHsnqcc7KLkkCfcltsa2QF9zap
kea3I8JegtyTw3cE6CQedS67tFRQo4NWZkriLgx9nY0tO8tg7LLC6K9COThyAZn2oDerncVjela+
zCFsNEfD85MWutg2qlephNp1yn19lag2hOEFxWnMbXNXlP0exlyRBk2FE52nKCugkaeq5BNE4n7B
mqDXNQL2QSP9aoo8Q6fUY25EcoZJ8Q27pzjxvDkFPHiWJMcmp/urYq1RTWlSneciiG7E5MhVv5C0
h06MNWjLY9WYj/PIU6Jg+tRBvmZd107wpyfYTTHv6rRHg/ZGqQLYQkzaSzkZZUnVs2snk/HaFU5m
kHLUI2upu0GGDNajKsFOoHJd4nw+hczRXR8jjP9/TfnVOJaf6Km/udILd4P2hVeq6S9U0d/01Ss5
+fIH/xSTL5oxtBLgkC+N8/G/gKILhR/FCcRiKmmUxMEroij5B5hj4EQM0w/QdhT/r5jMo3+gIw+L
GuqWBJAkw/9GTMYhXmu7f4vJaFmmaOJIQujZr7XdfyMmx3IKssYzfliZclkZBeX1q5tz90M5fk0x
BVj/bw6LURxJBLAXTTqMBYzhbr0+LAt1bUMokKnJvVsfzQQp4KiJMJAPcyWHzTg6FV91+WLMjVKi
S27XKYdRWYdh259VSyKLVw/hbsdHK/g2d0kwZ0jhq/UY5pPdGtzbr0HBgnyjagjXWQdDptupJlno
s2g6yg9G2t6cqKs0rEiuTLtN+hEKZ13n/GxqDVtMGWaeimJYvpJR8T5bHa3g5VAJhzBx44exVuW4
m8JqZRmT5WTv1ELNu1iBWNiMk1njE5IDuNyRa3J+bFYZfohgZxZ7IuJywalBjcYOJcKEQ3GEAgAR
uQpY2tfxqDIUePCpUrnUk8rmGjFhE6y2Ss7lOMa22XigVRACrQ2no8/1rP9yssrZpitGudfBMNyr
MghuWVGIEoE8pM9a01sCOsNtyFpM16Zy7Q7q94iciU/JB91qkBVR58LuLp+STu+appvJO8f5wrd+
4kNzBY2eslTEalbIeoL6eQra+GmmJN+2zMZhhsLKPAsjLHARMX0eHGIcnNta5Ju8WnGh3VRJg61+
Yfoz7ZyetmEf4aIbXpYqFYQFAroh3F+IDAS/t/DqNgPRyIiqntZJui7FVKCm5O/GvE6iHW8bbrI8
Lvy2MKHfrsPU8D4lteyHu2pZxvGd0wLHzGPdP9OoK7O4X0BfcJQvNSzOZD2pync3tXMkPIlOVw9J
iFxzB61zareLy9UXqn0v0rnqo2pbk4bF+5mj5Mv6dYVkni4azu9+HVmzltkqVp7fWkXG6avgdga1
IGWv2jUNi5Wa00IH3e186AaoVkgP3J2mnXmmo8J/1iTEsx9hqbudrxqGKnhMqq67xaEXCP1g0iDt
kkTm9q52Aa/veg6+YY94O5s2Y3Nbqr33HOsriDR193NvCczzbulaUFoTY3y6o9A1gWsYVjZXEZY9
VmFcX/512lE3IHP55y/FGlTjYZYM1EdJJT45X+cEJrWtRex41phCQDkIpjwa14sYVgzHCFJF/DEs
CGT9pdAxKrYkLsmT7UvctbUcsZp5tZrnsRpjviX9pG0KHQdX3XI4uQjwRty3BkEtHUbXu2f4BSEE
xhjCJt6UDhKASPy8HZZCtlmLss6mZLCeQgaeg/pxbCxeFWrmRWXh0CHRTnxp6zsUeEY/QB7Vbmt1
hX0DmhgWpJKwgZC7KqBUYU+qY78otUCH5CL5wmKpkk08D45C5u3BUztSfW9sIP/yrDPRc9mKNVVD
F/hdFASnukY9QYpVvOcqrOVuilz4UPRVctMNAb3ul+ZQFtD0aJXOlLGs7C3ErnGBoxQk+8olRzUy
/3FIFrsP4mG3FtEj4MLxEBV4VL6F59M3RebHIbmTRdfc9RGF1qNFRdN4reYzR07xflzFAEsMBEFy
D03xoeX6e9+hRkq7ao72tPHBcVjHVsJDH3D3K36D3N43WS/D6V0bYCNsKtZ9ZToPQIjR+B7V6wEE
gt1B8X0akZWlbVuGm2EN3hvRfdN4ztdJ73tQg8GBzJPbL73Jj0k7fG49uA5MztgyP5UbmpN3REn4
7S5ZNvLyYOTSp56I/gSWZgPf4HGq/N54Wu6gEZSZqKbkenS5x3IY94NFlrdUwVa6oErjobtJ2hYb
K5hdwEZDUd1IVb4XmgNlg4LWFAz6RSdySASV+RAUAc/q+n0bQqxFD2lGgwL6kNjHtOzhmtkNSujw
uMh+19j8aoXAAuYRsYAP67noXLPTgM2AWiDrpP2MZI37M/cNNrFB/YUINm1sh1e2CPWJGWyjahU7
bFXR05osD7yJBdLElh5KxzQwk9UeQ8qPhW9cWnXrVZ6PH81Kusy2KI36HhoOi2OoCPUkYB9YmxYD
3w8VgBgpNrwbNgXjXzH06ojE99BWjKfG6eU5r4EuZzlQoLacKLQI2u5MQK6YKh64VDtE/jW1clHp
OlsIgbmA/7ZZKlXWsPHKYUdHLu57KqE4cN9fh0V8KupW3gw5DCkzTlmpsZhyOTyNY3JPVUnSwVVX
XkaHUbQOTlpxw6ocG/csdQZNdl+YRW15zZbjAjk1Qq28CRwDrxry4iRJHfUIkwhUpG6rIzHysxqB
jqahh1qUhWNM15Rif0zxbk33UswBpBWxbqOpuQ/sCoan8LRPrXd+zGaxtJ8maJprSkyiycbMY7Ot
1giao+rHfmti8K9j0EaHqY3V40JzeMPDXAjcajtVIKji4gPowAKvxgpdg0DRNRtgi/XJ5rN5aH0S
fJK9Lj5KYlAvxomV9TZYzBV2juXWOhgikLLFh0S0wSlc6/ZTmTsb7HS5rJtBA7HbLgb3bL7QIUlU
H4q4znVqFTdqO/RMPDgzEIU6aCrhDq8h2bpJdtsc8eK6LOoGe2OxFhs6j+55Ln1wsLRMPpqY9dsO
INt9jewRYaIGCBvPS3w7BPITjfpmKwoSchSlgH9hkxVd/DmqpQ+upMefpWIoCprqy8CuFOS12Zt4
HNLJD3FWgFC67YNi/i77CsZi1wF/6hZSPUXCrFnNchVDlunqYjMEkaMpUCpWbcOcx4Ct47wsoTg1
C8BlpHRPVDX+BhLvNGQtgx+0a2lN7wvt5wl8d4uLZlNONjCPyI1eyxgpl7HJfhhbDnbAlreaBG6f
Q/b8LCkMiZVO9CTqGhYVUMmtdd5vmqJUDeBsvSAsAm5Nm6rpsfXGPTIMGd0nJnKge4eVQ/eCa3Ud
MAmlogSUnna1M7vI1v27vl/WA8Nv50zkXXCk1cw2JnCor5aiGL8EIlr23KngQ29gi2JLBHqWteFc
9lB5hvJQdCr84IZ43NZ68AxQE5HuPwvrmqLKtgR7zhs9vWC6e/cvFd2BoGhSOrrDz+K5w764f6WZ
WwdTASG2zV4087WfUTQjab+vmhA+KjbQg++ZOv5eLp95Mx69Hdr/KJfPdEbp3Vw24R8ieTPYbqt0
AnNbdkVwreqBnmI3rDclTAa9IVJVdFvkWn/phYN5+CJ/Czm2N+ssd0Nn831SW8g15To4vNocbsFf
nlhkWEWs0Ovwb/TsMkJLwjFBG0R+AMYgN7NpRCoJrO7Vghd4ka5nM5XfEFNdkL6o1ck029NSoqj4
z0J1Sc2CvLe0w2ENxua1PA3pQqW1q+ZT3tRkB2nYP3rOyZi9qNLKUXX2hfI7zSb+LFHodN/CLo9p
BuFWDucxXj2EYzm9R7dGGO6MjuMLYEcMDKMk9+/E2ItrbpMA6UwzAnCjFBw6uj/2NB9RpIm5+Fse
BqretemLNDzRAEiDGET5Pdag+1OlF/axSIIIKAB4uIwukgNTsWba/VBzx4nKvWkLAS5xFmIzQprM
gPksn83EDKC1uoROamM23wKHE/xUF6KyByAPzZTOquiSM+Tp+8avZZTOtezs3o42OZUB1w/oYAuz
stHuhN6KGc0NjUpdJ9S2SdQX0/ug36w+GK+iThKS4VD9PQiC6aQiIATS8mbLKuiQNa0LkjbFFOzW
0OV1xkds6h3pAzSiVItasiEfixAiVpcXtyUeP1wkE4tsUSjT04jB0+Jhr6s9GxK2ybEyDzyJPrmx
W/6q4guJO03KRRj1mvgs9Ka5nvKWHD126quhHAD1j9X7PC6rM3b14Cz0Gt2MF7zIYtfcSwGhchyi
/BrqLbuN0GmwZQLdHjkrqsdo6lsIjGu57RZWXo8oscEW8fCLGFbzFMXUXc22Ge9JTut924lHxZv+
SBdeX0UAiR7t3LvdauZqC/vb7UnYdoecMVvssAeZTd0OPQgNGgNqhnVxDY4bgXqRtINbWiHRX2G7
DMmEzamf/1rHOd5HLYxgpB59aTdlk7vhHKGg3L7AJzwM4A1VCPn7mfXjkbYj92hZgZJ3UTtOoo19
neGVIYdeT0A87IUgRZOWwUErZIgG2hto2KGL3sdOhFneou5WBVyoIfIMQXx1l6oyAMHT4IJrHxR3
+RzDjccIvOsGdMH7Il/W70qSxKae0vVWU3uLAhISWI+zBS0yhhkdm2BM657U2ezJIM+5Qq5IYt9R
tC2gG4IqEeJpmSqzlV3/Qu9UtPEtMvt9M5H6Lk66UaYkLGr8U2+wgRWRROMChiaBR22mbs5sMq/A
/IGwTXlTfe27ddnqIUQXQVmFdjeBuva7tgd+k3URuyxIlJnnKZkSkhqUllfEt8kRplwOda8Z4Xrg
lQ8ZDT/H6Bp6t0zLemqcg0lHBwdCvBrgBNBFMZYWKDCAk1gxFmDMaQ22gxdPHL0Kz1FT+LS1If8r
4EO/jZYiPzKRVKfWUI4F6Rr9MEwukFnczuGSrXUnv0PjVA+UJt90MSPqjgWS4JK5EYQwsxIGEySE
p6UQ6J5gyvAvoPWSDTgzh4wdDvzOzuWM+tTX5lyurD46gGg7Ystep3UDZqrvaQF/QAGsQ79Mt8OR
y6yGc7dhPi/QTDDwDYkG9wSzWB/dZPkNgBzw3qTvlpRizbBsntrmnVRFfd3wpnrQaNC6CZcZaIPx
K+6+OCd4LKdcWSAWfJmDbR6DfkQBZJEoWMAJXxvXuN3YDBX/sgy8/tRoovFgl+Qz5jPPJxMZs1dt
2x2plVW0TaRFZ5ar62qByV1M997miU6bMtHzcRiD6N2aTGw8GObbJz/ioWcd9rGrqaboNkA1XaEI
RDJ1rpeeNru1ATG5GeqqBspXXrhBX1f3Cqal2eY1iz/Cm2iGDJqNLjdsNa5Q6aJ8A4uiXoPdxSX4
PBkx9Vd1NAEjAxA082PpyvZT0y79J0r0+jhTAHLp3BFp8RohL8XdK4m9nsJ2KbKxrnV4rutl2mkl
yqcyNkh+EEPpegA5WX9HcuawUJOSdcAWSQVjjBbDhkd4xWZ4Ns9QpwDZePT7nJOK50+9Th4Qvyki
x+S6r9MA1CFDf1ofYWUt7lMdSnaayhbleP6ib0XNiP/W1LRfEBfG8jgRkqA7LBjBRevYPlb1oKBg
lVyVWQ/J5bCW/cX0rMx4IgIEEVic6aHyJNlWGtQIENWgfBqMaE4KbQzwO/Ko+ORNB2EhInmASikf
CbSGeTK8OQ5ctE9jzNBYUa4B1DUCO3XZ1Es5F9sgcc6n0vOmBPsu8LPHpg6ZogTvnXl4Vh/nsEGA
sUMHJaKULbQooUuQ3MxGgTnlTnqDDp7SfsFfI+mPRqQaQd2YZ1+S/Ax/JQedQlRt6i1qN3yIiRCi
NqTo6bhrTIK2SnCFzTaEWf8oAlABiEz4Z3gnORavHFe8Q1yDrP3xe/WiO0UX7QTUOAdEWpyKoi3Q
MaVi1hyrPKLgvurJIlqnca7htWYausN6aByb4UxAGjTdrS4UbgYL1EqXtFzjVZ8bOU4JS4HiQ3bi
iSHrLtFdTdJu1oW7i1cJeWaRs3kGe4l7ZbjER0wix89AaabP0Kxp98hZ65hA+cubRxssePzWG+HB
QAyIQvA8FpzgPPW8vnaRZP1n3SaQYHQOhfWfUg70K9wk5hWkoEHbqrkqFamiTdsnebeVmk/qAKec
ou0yGtR8P+e9eSYRxwcAeMXt+6HtcIN8+UxIGYHRceDqtujiwsXBhca/kd3U11sXFUG8X6IVpByQ
JIkbNdQWl+Qdx+d7PCcor8a03S0B4cIA/NaBPve21+65SQL8pjD52j1SNjTzPbbLQu0dlWF9TUKL
RVmiXK+v9TKHKsoWoYb6JsDWo6/GoR6eQNQ4/76N59w+oqVqNTv0yXWXgFbkfj/QEE1zVhh8mnYr
TtROXdTcoAMZZ4W58EN8hAxI+qzVfskQ0l17o6zDjjLiHOazmMtOQtfikO1EzPMwm4hph20Vd7jE
uQlx+gwNdcCv0JmBUfFRh5gR6isSLz6Fpxa+r2bBUKWCJ9OgYOs2WfVDmI9TnP4fysoWclsYAXLJ
0XbZ0iVfEeyUM7fh1AbdUXQuev69eXCBzX+G0eGBixBjuiWL8R5i1Opr50BNBZO04li1jPe37cwr
tNPqMZ5TSRNb7XgwaJ/9/pjsl4PibzHHKo4CJIIY0PfGrkAyjW5vJE/gTYl5hno30izHavhmUd5t
2LBGJ1DQaBsSI2kvhHBLyG6B1JL6qe7vm0mDSEM3drRF/xDaN2eq0X3YRx/7Sfhpgz46lMb9ahDs
F8/bFoWLF49hTMZ3SR+UOxn0wcl3JLAbCYBY/7D1fgzR/zeGzOX0f7qneDMFj9HULijjL+NrX9/T
lTATIHwsKWrgCmu7A49R1v3G8Wi+s1M4XfMETrzqiv7H/P7/eORfb2zAOSYfCcgJ/NLX8PPT7PGq
jVW7rOmoGBLLuomB8hfltzIyKCAkHCj1h2d5mR/65mKRtKJ3A/MwQD5iLsbPh4Sl74DfQkayuslv
wFS1kJ2IPM1qjdBIfKFPdN0ntyQazakVVqbQ712Rwex1ZEd8NwVpWXI2/OHELsf9+SGIAHIyPD+4
hYIlb25F21tW9wjoaZOz+U5oPd+p0iJdtFQhN/j9ir68JW8PFtIE+qaA+Yb36eebIJcc+KILhnQE
b5unZWP4kMm5CI+/P87biwoAYyQsCSCSUnaZg/DzcZZxVQrvFBgi6qC2U2hFzdZ2QM0zSBmIDb8/
3NuFjMMxrCPG4ZDCB5AXt/PVdIR2CaoW+1GXAgbFh1dzBe9hWSACofO3xqbfuOUiQiEwQFleLyTG
708gCH85BawpmLosjGCpxj/+/1enUE3o26vhC4FJ9f3wVLpmJVv0ggJ77eDC3CLnCMctAUIFt6B0
9XO+NkBto6IHRDIklkIcpAUUEw9T8cYVJTrU8jYRZutZHRcpF6pSWe552IFwykeIbB77R9YXU4Ua
Y2XrAbgGegQ7Ui7gLrFFN+lCO0YPpjCkRNOlx97/w5aJRo9ACyPhkoOGHBYTgzZtYQmEmC6hyew+
imIJq3OLRJbdwImIzYY08bIcbOOpv2smtNSm0s1B94jaAgEVzg3cwV7NCLp+pPhg0VLcedBgrd7N
tLqE3inHz24kXb2tuzw69wlP7gvQ99gFoySK0DHKE7QdY8cL9hONLpFYlcgG2Khx8pjKgdEV3ONR
Yl8rPhVmNvmuUoE4aesgBIc+Ga6UqOV3ykuEStzjCjlADpvhNPg4z59amTfITMqyfL9af+kvWTyC
KQtxClGTw5Vi0N+bq8oaBHR0JCAJ8QJNH4cyAnrzLWpCZNGdLAfyblY898elGxHu3YDWkBSvE5DD
bhWV3nVc4HN4BREbLZs9AKZQIqXKFlsii6q5wI2CTlPtyaxwL3O4OeshdwXxR69nBGiN3j/4eS/5
SNTXsjrNXUjmXcU9pFTXzjM9+GCi+jwnk45TX/WQrwe5mH47vnzCUIU4yACDRm06N/WXCQkVMHB4
ey83IcFFJ7DBLRZNh5NF79WAXnU9lu7Oz9I8u1V5mDdmzqE0T3JXoTvtiXGLVaMofI6FTP1N7n2r
t7mpc7j6RHzK6/kabVPwFuJWLTdBHKKABLu9kNOPLG2eFGAer8YwJf2oNwDMk+9BV7N7tEYEYVqI
JIzQvNOuzQllU/unsPeGfUBrNLYKpFD40o8kiuMAYMbr3ULG6CHjAIDTCiArADB4ive4RuxTGLOC
aQ1BX94otPmzP+xSbzffIE4wLpYmOD6oZPY2m2AT6sMckB0alCX294JAWgaAucx3v9+M3gZXtCIC
EhH4yXFIcRlY8/r6YEWVkkE9TNtQqDMPkObj5b24vk1rn8eiGoM/bH+X7fx1WAHLAAkNvCO+7gaj
HN4eEUpuOHrV2RQ0Z/K+lIH+pii3/aFES7lOWZugVEaXLhXnfA26Dx6v4fffX/QvEUcCtYlDSUPw
MwAF3gAtE96iWdcwZNeykrfzkqMnopj5N7lYvNS/P9YvCwjHinCPBfD7EO2Yl1Tj1V5fDkUb2jBZ
03nt6s8Ruqb6NCwb/EKOnUkTK+avP4iH//64Mdr7YYxhdid7SXFeHXeVCyOtBqZMJzHfdQuKIwh4
yX3AAqAmPFq+6gKdcn9Ytngh3zxeRhk6XkHghRylXMjfLCjEojZ2eTAhJfHNLaXOoX+E2g6NcE2L
hvQQrSBVUs/fo6oLvkbEj03GlHCfXMkrj17Ppf/KOoVpQEBI0CQJY2/ZgPdt7hM98kfTJvpKzhAd
0woExHtMIlKfdMWo33Q5po+kCqIbIuC4QF+sKjNtWDGO+KIpcSFpKjmfMC8p6jDjQC6feDS6PiOK
9OoKm+ZlfFHcfZ58jlEOa8DmI5CJVtzNQYIoslS2qD50Umi0iZRhj8GDGHCSaL5PXsreAfGaAFXE
UAP4LTrJjx5S1fBNMo/dweViNaepW8MELlc7kgM4GGymZaj8kFoMo7hMzbmU9dIa/L590XwIR7p/
rVGCi7twXPAJRWOq9ob6Lv+rTooA7uo6eapPQ5wrsXXCA/TUA6bV3BKG9sg0bMuOIZ7J9a5waKzb
YJWCIVkNjtTA9rvuAaCLXbWCskYbviK3Drb9u/lFnykLNCc0sFK/Kt9ehC9Mzrh1kfa4ENAzkIIX
xG50fM37qMZwqIy3wG2CdvzeNDxCV2w9FojHi0DPrUuwD125SEFIjurQb4xFm+uhA/UM4ZFE6LUq
2zbZLXqQB/Rb8g/OVNP7SCDgbwQBrXoiHY/OaHwNi2wplagwvEo4NA9flrYHJHeAi4wuG3RJIDIt
KvSYfjJPGCbi6hXMmJmi84+tOoJoh9EdcA7rqx9ajQqr1j2bcro8KikQqk1RIU368e9h0IjiTCuM
br2qvBXhVQIl8cMcYfZDIuLZHPyyynhTY3zJM4Ft8hCCfoGoA9x5/QhapT63AenQ+mxIDzEb2ec+
WmS0mxY5+V0jZzTD0nUY8mu0EOfNzmrv+i3gDK2vq8ktY9bMcYgGBXA3BPMfIizmH1TKahecctv6
wuxjjREQabMgokGVNiVNLd4RDWPs8nCVrfiamdh28twt87z//X7z63uPPnOKsTzgA+MAzOLP+1wL
TE76WfXo84P4gSFCpib3nTdr+/nlQP/XZhb8PziOAKbWZXzAv1ruf4FH/56k+L/w6D//5J/4KIbL
U8CeiOEhUl+E1r9nEQQUXxbAQYIGmEgQ4X/xWF7NIkAZiV4CMJ0cGzX+6CJRXGbVhf+AlEExZxiz
UyMAhPF/g4++CfjAk2KMLUYpjekAIYqvy8p5FYkQ8PCeLDPkviH8GhrCMxsoTP1pvzGqvpGkCXZ9
JMtj29D/Lrl5ObKAcICrw4gGdhlh/frIs4/I5JHZpZgttOm66aMdyac1Fu+iajm/eh53P/KXn3jV
N5LBj2Nd5tD+kIDeHmsYOdjFNRSg0K0D1pl/t7mBMQWKJOfXVQ1S3EzVu2pqT+0YH9Uc7HVovk5y
+EMIflNc/jiRywiGkOKHTNjPF435QkMScyXTINCHFqMCBiTFSaTgF/XstOr6ugVW9IeDMiyW11nd
j6Ni1AQKavBr4m2ejFZsM/Z1AgxqjG4Z7f0GaGRxzSfMBJLNgB27N7vSHGg8XBcGql9dnXzd3Pem
+MINWrNDf5zr4B6pWJ8NUMgru3RoeBZ3LLQnjDi4ctSf1pB/FXb+Q0b6cnKvUtKXk4e8FTIA1oIi
X/r5lglTWxusgcBtWqAo9Zg7UfoDutAzS+kZOutNWCCWwqJnNzBWbjGO6jOs5f7w+zX07+6hhAyC
9CkMLuXGz6dRJo3oXb+KdOng3Fu02ZWN+myD+g/H4Zcl8Mv1Yke4DH+XmEP6Jid16xhhTtnlvbDL
oa/RU8LCvY/CFT6Cu/YMIwj0+wqdUE1R5Sn2FrtH5oKEoSmPIsS0CLiFn4Fbfls0/0BIg/Y6lM2A
CCxPW9PLLHfrOUAmBwIDMyGgWpwGhtEgsx6vUEdFGyqqZ2gMLJNlgYIXSNPv7+TlTv3uAt9sOQDA
XGwWvIxNPMgPgVErGpasPFDawleIOv2HFfTvlv9FZ8Z9wvDNIHiLyItccczVQk/pXJRXy4jvXwWo
jA0N+KLRmwpDtfQl8RlthzWMrzvFW6FyTPEDzdENaMdFbyCyJTTG9PUxwpSMdMaAqoFcMDjtyWFs
m+qYaKGuwk42d8Aljph0Vf/pKn4l7qFeB1B48SWkAr7Km9tGhiEu9DqKVCd0U3uBPk8e23bbCfDp
aE4xGD5Rxxm68nK0S8l2Pw9oheGReSjnGBMiFr4DHJ6nXXwZ6Cf0tzGkXbIFjRLdkAiVlik2oiHT
8fdP+02AQWaH/Qbbu8R8Cahq/M17I2OGXsZ5hbkQ5GyHmThFhrkCf41SHqxLHkgB9g/jXlKv8j+8
Sb8Ud5cjYy48xEt8rwt9q8dG3YS3QGBQJkfz5W4gyw3Rfr2xQfuuHjRK2tDFV3+42Mv3k7xe3C+X
G+G7GfC9JgKxO3rz9gYYLTkgU03S0Yn4EWPW+M5A+XqQjeAPBBb6YzFf0IXVkTMERnTnFybAmFR0
Ag9yrp9GWdEzJlaJv9ySzxtT0/dA8o9TZPxDJy/TrSrEKs3X+66aCN6XQk8qxS0on4Mkv0zPQc/R
HFSfOyi3+8ZQnbncmbPtR7KPYkhkrA3iVM6OpIssk5thsRj+Uk9LCULSolW/0e0H6EbxzpAO3a3t
x4X148knKr4hDX2u1Thve5LH32tHvndtsgnL/g7NiXEGZB8NbUCZy6l5kOii3IMRH0499IR3xQqb
B+M8g+NaEX5CTtxlpqn8J1ReSPdnVootfDsebsTYsesp7oM7Hc/XalwxPBQt4PI+B/W/jeTKH0YR
T+8HAwHWzIFHkYNv0cgit3QbJcX7EU282YohDDWKVox/Q6NBXOb1p3ZB0j2UGJrB8v6rXKs6a1HL
7nioxBfCB/11WS3ZhU3kP4WXoScg0ACE5o05mcBiEkWw/A91Z7YbN7Zt2V+pH+DBZk++FFBBMvpW
IcmWXgjLktn3Pb/+Djorz7V98qTvRQGFKiCfMpGKIIPce6+15hwTlkUwp+hSileVee5KLf1payLh
dvKSzUluYLLYKfa0xmgfzTiEnim/aELrHEkd+q3UsdapwZScRADmYGCaG0bK4GbJhGZ2lp0WdwAE
ifiNEWyGmSUHvxJbxhr3ItX3pAovwXHXZdGRtnTqmMXstrLvIYLYtZJYUzv7iEkQTJbNxLW2+a0I
o+fIhqATi/wGSSH7JvA7Y1tpZVYJgxatkUqPfom2LDJ59ORmob3QbzszYwnOUwgTgB688PK8a1zU
7PWVqSLAEF/RV1ZSUtY2iXRoM0zHnVFVR5CB1SWV6/ZUG1gIAxigVJOm9iGKvGpXoZUB75FjmsMt
7oATdpbzZOD+h7P6Rhl6s6W4PPETal7TdxO6n97VR2rIvofpaQ5Gs1Khut7b2sBPPrWujOHFrQS+
dBvBehw2tCHVqjuQrb3tlfpj0q3HRZfwqNtjtQ0yxnyrQTWGVWJys0pAUKe0rOTdNFjUmwqC3l7f
KYhdoPyJr/jw8hMDmHjdhqr5CACCbwJm1pUrcVcGCd5ON74FRtt4QVxwnKzVexVp+zpgIFWXtGuD
OsEYJHX9Xms0c+HCaBtVyyJXrdOzRJ90JSOi3GW1rx3QwE9oV6P8w1fx0QdB60R1r26k5ZSIFyXM
eb80K3IUM0IibYjpa6P6wbgrggDILPCXFvJGMQGWKfTK9hiKM16oGbE7iK7cRM8RU6YSK6IJ1oGZ
Pt5PuU6f+ygU0y7vuuqlt2YYzkNauvJUWG5n+VtbQQBSKDjO/crapnXfO4g7whU9GOR/0E2OSIpM
M8Scno4v5VS8scUWXikz7Khxe23mFumK6o9bBpOfQg1OJjYqmsX+Bh2a4QbN/BFnqbyjIQl9FXxl
VcR3ZdRsn6Z2eu9UBc+zpDLGN2akxr7RuKPe7nUcQu4QBa9aipGXfk7mVIbIV3WegeObwwvEAsVp
23AjcwBwBmTqEAiU8nMzT9JBdAwLZd9G8Q0GGqVJ1irnDBCy10nglkTjn0QY0g8CU7yVmxpGiYnl
t+uHNTs/ft7oQ+ubRdcdxi6S7vKS5ONW7vVTXPYnJezijZ6Orxw5uAsk8TllWwCcglzulGE3O1My
WS7eM4eR0a3Qja9F19lHeBG954/3TmkugVAQh9poAm2gs5VhP6V1t7az7lEb9HMUtNJOC2cVEsJu
CnJ8KTbUSEO1mlfBPXLtCMt2O8AMKMsMOG0TMqyoUAowC7C8wlQeDNo1DJ96cUAuBd0KiiFiyWOg
DrzpA6jJGXQLHiokysirEALaa6NHMY31dQ0DAn1Pa51GJX9I6US6lVl0a2iskoMib4soDwhTbLSO
FFggvxphnjih9Zc5Q0vNkFwbN0MveWrBG1dkuXUcdOhVDYChbdSmSLNYLbYTjnZ7CJNbWwrhAK0Z
VjCKoEHquGQCEV1kiMMYT7IIhLUFhbMTD1oJu3yiE3kKhP7ZQsC+pmnUvodSsjM44K5Mxa5paiGv
8fnzWMWKnW1En+eIOZvR+s0pLASKcC0FFh34N20W34I0Zh4oRuEhzUtcdZZaoCZDc/fzPt6ynei0
miZgBWHh1nIhNgl+X7T01l21JxMoGss6Nq8YrkiTrKGBqeehnDpPg5taDbHtFYDa6hKObmxxO3M7
dGQpT9fNhAbQGmzbCXsopsMY6iymhunNmW7wOlSmGyU5iOuy2ia6yd2xLOk0NkPn5qxU6RA963Fp
eFmG8IAFZODMHZxYD3y3UoMOMJi6qMM0sJ0id/QkgvHWxow7cdvEK3Rse4F1ipmP3NAkzSsPnPkQ
rlo5fk1bSNljFMRfbd/IN7X0miEE2PfRZJ3CuLyMg7WjJzKvy0WCJJLW/wqVpPbiMFCe5DgMr5Go
5WdLr0EBx1mCRUmu7pbShY/WwBkGyOi0TszU3xZm9hVlt3QCESjopS7SZpDKx+8uDogT06vZ6Z5v
lgUWgLk9/GHnmEw1fpG0Ul23+C0fstkEQtim8F1Nuf8chF3Nc0d/d9fJXeFQNrQ7xIEq4lfAU5Wd
HPpENp5GHbVHxLa9adTgncrFSyM2tGgyin3M5v8eVMWwTkLArwiTiteugxs2BFl6jSgDRG+msDNA
FOE8hKk4NeUZrmC/j1I12SsZ/KekRw/nwE97ZDpKayKsvTmILpFge5Yl9uMKm2GSml8bPWyPpVX6
zIKBR5k1ikQ7UQcnAsxPAWXnO7uqs3Ou96tZjTmD1EIRe3ZiiATKyKLfojzaYq1Rd4YfGF9azoCR
W8afMLizKIBucVql7Bzue+4CGII6L4nC3jdTOjNg01ueaOy5a1/2OStk+lMPJOFqSaa6bW2MwENU
4GLX4sqNIdXstRQcnJSLO9MClmNDDF7XjoDqQ/EmxXDsFh2oJ9UcJJsRuWlvxJDwIC2KXBrvbRnK
p8ZG7EcZ1tprdS5IPQj8b35UyivfUL5JPjpxTLk1gnQoe6UfQntg7rmZEzAL6TyJp2qRMZaiSfcc
rhIgVKV6Lk3tbhqAnyaQfdzKmONC0ZU7CEKc6yaNhkhXy47C3rgp9BD0W49OiOH8Is9XRv1FKBh2
O6Rn5zoWPQCZ9FSb2T0upXZfIHw6F/Rh1h39WKQmOsc3YZ04b4zrYFJjYDtVcTS6ajhI8Ju9XrMx
rwZ6fYAzMznmVBaf62zyGbYnG7AMl8wE4oXxeTXAQ98qynzLuoh9g4LrHClA1pRooRsnSs4guipu
Aro03DKTbIFSwbUoNVP10NgcvJo0fuijwXfKUSl3FlpORhesf6jnmeRHY+81YardxyR5Z1wQvIlw
QIsVwMJOS7oLdjht9FjEHFhFcaqTAHzM4qaAEFFBsp6uzHoYTlrNUcP9Chk4771JV18lLZYdaEfE
OXRx6E6hGWCZyJ4Hs9J2tj4qOy3AGMUTtE7gCa6kArjOYBtMS/qC9XE76uo2he23nv0ZqFaYbQvF
doah9J1BHsC1T231ZKK6odbSVpqiwXLPwvfQjlsPiJyKXQDAXhzDKDJTm6JPWQxlwNuCvNjrbfFV
VEN/y9hgbkGVDpewtMcNNojyPGap+ZzlsIwCW9s2+fzFMHvjgVNZ+0Qw9XyLAkNcKrSd5wK2uIu3
l6mK0eS4X2fhGMpZtpJP6ZgSPIApoIqaTRJP8WOBKnZbl9GtDfTgoGigS6J55LpiIV/0pCp2cs2E
LWjVu1UVQB6RpDn4zms36NLwOvSc0JPE65m9fSrSfnl3/ehWpMrrqIato0jFDn9syx4oULi35d5I
jMcuK7M1v2axqxpdrLQpMd/Lxg6OeFx4Ugclv1t1KWPR4py+twdc7lNaPUot5/9GGHP+EmQVvPHR
54nlLKbtx0pR981cV59GIDqHNNC6hHVhtkxXTmxzjTZheI1FKm4S3mFX515wCHCNsvIphFhimuJA
WSaOIZIZDiqQ/zjrZhSv0ACVOXxktg9ruh1uw0IMHBZ2YAFEMFxoghkJPkhHrC1nvH4PSgQRs3xR
6hC6zIIjpF56QTsbe0aSJltzrDgBF9Btermzn/pSqy8AvViHTRs0vw7Ats2nXZxCYAtkUeXgfvDI
wksvH5MFlIiKbA22E8GFUdzHsS3X8cJV5BKebYguO+hex1weX+BYwWAEe+bw+iCUt6nQWwMkpjGM
HEUwAxULxxEHy10z0CVTrSuIK7TEsyK4j/UU0dVcWJDVzNo8+u/lQokc8wF5EOBIuTSRISvNW53o
47Fe6JITylfsJCxesmEAIQNCyWaarqzZD07xQqisvsMqm0EOKOlSDnTAapHmQrUMFr5lxZGNrQZW
Iyd0t2fHpq8KD7NcyJgliMyQSnedSCrg4GkSGY62vF6XTHNP0MgR8C6gzWpBbnbTPF1EEM8eUqYT
CyBgTgidvh8Xn+lK9Cd9wXdKIyBPasb8nMD2xCxVgMvjFocQZ3Bn17ByKh8cqL6AQTH05at+VILt
PJIyMYydcjHUJNiqnZK+DmNT7wdiR2K36xupAv8dBV943fGMh2a5ifocIS5teKeFA7O1fCpfljqh
fZkVlq6khyZX+AXcd2tIoLmUMIImSZ1usVRMIQ8ic80V5iKYWFUh3fxAsdbKOMjPEocJyFx0BtbK
rBn72ojRgPrTydBmkxMxwKLF77+NK4wHYVbsRT2ru2Qw001XNvIZ+320StRCfMnkDLlp1ZqAJYX2
MfWyss3YCS80DiDY6q2Aj1wZylbC+dWukEznp7mplUta+RgHwGJEf3TN/q9N8H7kif/P/5+o4zQq
6U3++zHfGqprGknLtG+OvvwPtNQ/RKz+wZj5/hf+OfVjaLGMeGTNAPSyqFSHP1KolH/w6C9Zb4at
LfFUDAB+mPqRJSRbBtJv1LyLNvrPqZ/+D91CCmQh9mQMQQjp/+HUz6Y1KhSdkQqx10tI1Q9TP1u0
vQYzScJgACLKGF3sk5tIQISd4m1smuuyHlEeSr9pj/5VJx64INeBaMswze/ayx8+V1LpUsPEkqiD
hUouErxDAQwTPaeSbYIOJCW4WABvvOmNE0fzSRLlvgjwyieDxii+/aSkyYPsE2FjhC9JU7+JEW1C
mz9bCV3tqhrIEaBJZsg4KofnH37u639tisgvRscaeZNG02Hp/f7w7TlIdLNv0zgVE2qROfIq/aB0
19z41sX5eup2bOprxqYAlpODPpHoVFfO33+Hv5idkB3PaAhpLFIt7Zcfjrgh8Md+J5FzYzOoCHZD
IG1DU3hyk/3mo5SlVf3znIYnkTGzMBg2WyiNf75cDZebGCeqvDBtLl39wXnfC0YNEAGl4dgien/P
zS9+zK6hWetCKVddk+0GNVrBSqTJBk9As2+Wrlz9wNolcbymPN6oUkaeVv+bYbK8TD/+7sv+Mh3B
9RUKTOoSten7PGNoiINPqHxsY4FxxemRIFLPqis3aTZGIrsyXdFB2+TBb26avPwA//I9kEzzfuuQ
kexluvfDMzJr1YQsfUbpQTTXKrU6x9eMQwpBrPUpBjQ3ocSwJij2QeX9/bPB4P9fPlu1ebVUfi0b
pdcvk1JgfUVrjlhrh8ppkzxcVyA9VmKs8SS1eyONTtBEVl0Xeobd3pmVeWOcH0dDB4sWdFRl2VEd
f3dH9L/4ZXBBClUTDEd08qp/viOii0sclrw1HZoaU2dGwbHEKzL/1bBCIMjyU7Y1kpZzSbfrpeA+
5e0qgXPMYdZfLXuhI8laguMqf4XAtK9jGvB9Dy+xAENoa91bOdOcK4v8GFrBpsDJ2Cf6qk/Mp0mL
ST4xmWzkRXIjY4kmA+gG8HlEH3FGXxMZ8zJQGDE/6deos68RMIAtzNJ3ErUsNwjKA70zc8V0mpFv
Onxt++Ss03uCkxR+FS2lClrhQGH2kSI5stu0WP/9b/rL9IzhN0rTf948Vuyfb16JcVqd9Yo3KZyp
9P0n6EhYMakF+9DYQ1bZtFZub0Kmpr+Z0v4yyPrjk2U2LkwNRGH8+smQlNuuR4uNKSgtKe4NV5Wn
NTEGXtyV67wYYWvNFGx/f71/tegYDL11DWsH42/5F/Vnqs056xG5VVWsrnHs4sWRgieNpAc8Sp1D
BXTsqDsku3Oi/IuUZhsf7/yqqXja1RoHce7gy3ognGp26YkfIqk9FhjZrATJH+zyCV/533/lv3rl
f/rKv7zyxhQ1PoQx7lRFrWgUm+Wzm0Kmw9E9QffEIwTiPkiRSwbDb+7X9/vxy3rDh/PaL2vNskr/
/IB0vgxXhtM3HkDwzFN4iIBmjuZO92tP0qdP3Eov0cSZ1s5WC/PfbOh/seL89Om/bBH6FFOrL59O
O2pN1iPuqJSpi/mo5b+zcP2r/sL86aN+WeAjmziwqeWj5kTyjD51M7V1aK7/bgH/y0syCAFYlitU
Sb+8cVgVVDkt+Zw8acCfXaXS4sU7mLmyFt1w7oz6Uy3Vh7ln/805QI35Q9z3Z6zSaX5vtWL/m6cL
ncu/LuugBXkJTZO2AkmkP//E8RRiZKYl47R9zjEjId1Is0N5w+hIo0ZgfWrrF+G3a4l6ue8+zdI+
IdsiBhVD8yz9jL5qGydPfjHgPpxdZCVQOTnqsRekMXlLqEnZuU2gcfVbq1NRvhrjJVU/jInYLHQl
wUarsYVYOLtT8hnD3s0eRGhQjEBTDTRtwzn2q9b2r+GgZauWsg5gp6cMnhgeJxy/KCPEtuq7b2Rd
SMchyLtDXYKdqaKXuVKxR+gWCDYy64KXSmW8oFlvaBJ2fq4fOMSSwZTRrol8fPthzl2YhDKvR5qE
lGWJrFxK3JHbvo+BcIaGsqCNvw2APhsa5OYSpFZLmPKwztNE+09wVhwIhG39cEaC2tAe1zg4DPyJ
0vgSdh2MPm0nD024EkHtUASzQVSHwUc40tqF4PK0YpNBW9lVuVJe+igh9k3P9J3eqDdlMHwnsKEx
g8sRu6QNTwt4yy4MSHFydqlM0DUS3TB2FMbdcj0eWxl8E71vmQSsaQ/YtdmX5rXMZ465lie0qVyp
+bAlm/bSrAsiHF25JfQD/zlPnRI++EtkKoQuMXYH2cQNq/Q3OSZCIgEbrXEaWoBdaAmJR6wE/dnI
uA72B8S3RQNBMB7sLqyo07pMu+uP/K481x5Kxs8kTR79jLZNT1u6Axi3bmhZSMBSV+X4EVsPgHkw
rED2wkXmIql3FE4+bl5Guy6u9uNMgUFTcyCqlNbN8BSYNSNeFEi9mZuMDrLYKXt+8hz5N12GodFu
zVDA4zamONySEzhfmwJTbRg9UKv4Grx92GCBskHIu2ofm4jktu7qM8NOEq7mocQClK+inoI5/Kiy
fU5wUKKthPC0GXz3tE0wn+vdphIXENaWo6bdHX8R92nc1f037D6OLz3rc/TQM11mSqgfikh+MOIU
qHZaOnXYnv6kkGnN3Si6/YSZyRmEefgTRqYMU7sZlOk6qecGnI25ZYSPJOtxAZTx+I85G2h+p6Xr
qpKnjfeFD4022J4dLJNlepmea+MC4cCarCPza+YjJdO6xvbEo4YqKTdIptjUZJa8DdEKzvA+qK69
vZXtezIiv/+kwqVvprvAnhqaJym2NmMybhiZak/w04h4Ssdh/584tFY1VxPHIETipI7UhECsiGgr
ZDjKhxFsG+7RL1nrDj2j9QWaJqxNMNybbmOEpK0N4TfLTO7TY0S+BulBcBiHVaZBXzEnhIKBZ7bv
db7rsheMUpCrNpS5Tjx+heqyr+krauE5gDSm67fYPxQxM1QVrN5j7bulQjIVc5nCsFe+5krqaYg3
oGV2KaI1O3hB8rAdJvNQI7LQE374FitFUwIgiB7Q0olVmlW1w5iYwBoleRJlw4pEHpEiyNRIRmX9
HeNmxVbg2mRgRhEjHSITaM6JSt2EIvZiejKiEbd8qt+aoF6n11IGclmxKEmekLHW7lrYI8MWmAHB
MiTcAX8Dx+TqG6Nzff1Y24/qqSg6RFoHv99G0le1f2fuAzqaRuNHapXrIiVXFrfChKikI37VCHdy
y9xMToIDyTtTdl/mgjP+QKw5vVerH12wjiX5O0euVp7U+Jbqm8wEAOKO1c0MsWEg00mflWZdm+YK
cs1KsZw6ftXnT9W0MZp3OJeMHpgsiIPp7+srzeiNqbEsXyN6cDUGCk16Dpm2WIMMgP3EQ6zrp/5R
NiJn7q5JfC5nhuWF9kWzhgNxpYwvUmfQ0gtDyHoVRxBnWFjKfuEH2PjTeq0+RwwzvIVp18vHZETU
kAv61O/1+MloWSFgs5cnRgrANsj9MfcqCgNTvCX5c0+8qTV9AYqhVi3ylgMngKK72JiwEiptxjs8
HPh2jKLfw7lR+pOtwapAAKd4OPo9KbI9Natc4v7Ai+St5aTpOhqhJaL3X0BovLkjyTVD2j0OCOWL
+BEswOhCkRmew1qvj5FfQ5oueIPFkhQl5TAnwk2mvmQkZkS92zXPZYYVJfczN9D20kv9AiRofh/E
JZVO5jPWwctCnuofo3zeB6BN18Pcal5iOQEMAK+ZLkwLSjPewDq/Lhqo7MAYp9aubREvKaCrEf7X
swSAxaATTg7BAvMr6gdTfOsLvjDlQOnGR0azQ5gBAIZucx2mLdRUoPlXyKA8owQxPoTm6GbarcII
wbUMvDGHnOsp96GytO5Tt1TdyOxZz3kjtt+5gED4wVxsRP5gJG/qG9RzRXf12pUyrnBuHbgtOnjG
sdlm3/Dwb7r8Sowop3LY4ht7AJpP7LegiXvQQUQZTKYhGPW5eJq1JVIaop+96xhtziKxeQW32fSK
s9QK2D4++dDgAWSFrx3R2EJZ+6zuTfbRat06KQApButhn6fHurw01WHMDXKZOqdQduZRJ9KXThs/
Jj+PMs6QM5Vdj7NX9Xc9g7WSFrh5DdtHprGAGHnqGXYgNFlJ4l3SugvTz25vqcp85oQz4iTqrWE5
Q8TI07RpbUk0kY0IUUAFGYzmPPqStjTkM9FFxabNeRUhjn2Vq7H9TJD3J6mQcAy301Yu9AXlFedY
cf9JQkxk0DlVrX5OhvnVrqx5DYjOeCAnLnQa4KOnCH/Bm5j0amu0wV3kmHvaebLOjbX4vyvLOhVq
HX3qLPh6f8AS64AoXu52c4urP4GJGjqwVVKO42VGJ7RGN2kv0KMI05DfPUXjWy/J7UXu4/qUGz3K
IlRL3kJSjOLhhh3dGfrWPEzM7tkBoSj6qUzSk5a0z9qofIwgkvAZyRjbsNZhJWImYzJkRLcgnZBk
fLVl/EEV/X7HrINXpa+n9ahXEcpARLdtRFjzYut1QDhV92hRBVSK9moMdbobtCUFKLF13ExKcG19
2fyE2rzl1UdaAMiQkrHJTobZnXHV4ptWq12EDiEymFkM6HM8pTYFPgbmv1HuM3JrmTRMBGnodqM+
0XVYj0VZ3izZDLbFMssmlKtZ5UxEkA7l4UbTILjSDwuPWQCHA99O4JWBemIoQgc/Mdp1gwLHtXxf
QCUO4rOxKC+QPN5rUfToW0vMtsoksTDVxAlb5KrbRYp8MrCZh+ilU3FPRV3Fl2jRelgymsZA1TgR
DGG8Tox8WLUgJ5xqkYlIg/7QBLbl+dWcryoJoU7SjuqZ42i/TSX1o6lIuVa+i08U1tlYY1ouddEF
1CejipkjaFy31M1GBBQrbQ0OOYhYFCWPt/0Sht5ECQhUvmRMZB6POHasgmVEfCML1b+FxkAaUiOa
B30RzOSBxsTJiD5TZee7sC1I8jPf56CrnEwQy4r1aNdMLZn0WQI7EV16VY8ZWyLSIrme+CNKtkY5
9P0TiJ7ARHZJF4kPKxnJ4GrPm2nTAJklgb28RBQZJIM31lPqSlVCObGohoolEKHOMI8DvWgceJiA
umTUWgT27O1S1whQAUBK2hVmAVKMWTGb/gJWxjzRn/QdYxErDTE2wRApMryiahWWxcEg/cUzSdHz
KkvbpCJ9aIVxgiTRQq7U96D2rrNPdgXEu8UvQRlMWlOToGCpzPQBd/XkzqZ20Bd1VeYj5SS2ZJ2V
iDIgUz40vbWdLenb0Ib37wCBjOlYG6CW1BFlwAg3mBHWitMsOq6hGwnxIL4k0eEZywVtL7Pr8scB
WJYr6qE+iixBD26qe7BAHQuv2LRRdxImOXBIxzQfzVNlxvFusNUN2MRb01doNhbhGfi0ry1KtAhF
WjQ1llssIrV4katpPHGLH5jQZalA3RJHr1nCvGxIzKMW6ftk0buhextqeYsOhd68pBoeAfARoGBM
BzpSOR/JnN5yZKnCDvwkGkw1Ed/m2mS57gnwzhUaPAmXZkf9NmuxBcZNfbZ4aLORCJRQ2cmUqlAV
QIMt6r3IGvPP6oTpu60gtxfN7CUzad49sr+mImhMGuSM/QdNYNES+g41+kR3GmmocioDioMBASHq
j9rJtIr/QsOWzg0KmEVrGOQzx20jOwQDnLcumXOHyXh/sCLjQBL1WR3tS2/KFyyBz2GkngNwX6oy
9i5cyw+5MUh+KOHaTTYzeIxhq6BFFluh/ohU5NIEPZIhkum3KDLfMoDxHlyrNwJMXqTKHnnGlbOf
NZ9bUCKuWCSWecWGlg+yDsRnsiAL0Psid/rQNaD9II4suVQZQn7Efa5V56rl+HV5JittE0XatZCn
80hwBUb+J4UDuQIpXsf06kZpMHoCyzONfAXpMY+UP3HeVusjKHAqT87GkqiydRjmXjtj/Inwjcjf
pFl+E1DhVm0mHWe5fW253ZVdUZwM3S6rgofYVq6KAU45S74SseoyuLd17RxH2ZUWhocR9GJ2yWum
Jtsxay5pvFhbPiccjQGGwiUUbqi3SNIitoThkyQ9aUwdEBXydo+8LdWTUScbjTPHFD3KMUgw5QAW
mPI+o2qXx7UWS58LqeRF7T/LaXOYazjLS5rduSjBaozRMYKQpGSlW2CMkazxIRTyV1HTusqyrTTZ
T8y0X+NM3beoS6BnVp7UwR6WnxDre2Fne/Gwm4lUzCxtWybxTlNysjsUanxAlcSk9fkbQNuHSJ8e
xuo1jo0XdEooy0ZO3HNODo35FCz7Iw7So1zpSFSGwCXFqV7NZX2VOupYUXmEb6OSJd0t5doq4tQH
CS1Aqq2ngTNP5j/YKQ1w1f7I83o/SwZHF9PVDfUKIt+12WcVqzbRctvPdEeRMIznapQehq67qnJH
pSAPnpypNeyvetflcKn7QFwLvz4kKUQrECxFc4mx5LDrg/2Asgsa/gHt89ECeyqX/gZgOlXfHRTr
ThLWlxxOspP1gZsZ4ibI9SlDvsRcxN+MkXMAPiNFFE73Hc9vnkyrgrtUe5oubyxV36fstMT6dSfd
oK0GzMpeWRpQqDQo92qibxDocYYzTn5Uk7/rpz41jXJL60rziNDc0nlxLZthD8XnB+TY5xCq+DIt
TxL9ptJhMqUzrZu7r77T9lnNANcUqjjAiKe8XGtBfbQV4h0spNMxrO1ZYgHS5VXVj+vJD4/QRsOV
Vb6GZDKghrV41uynDGGYpGSPTZc/5Y31qKrKt6wXT0s6q5Q1X8e62w1jte87zmvZvWxasWZ4/1Ap
5gRNbbiY/WczSneJGl2qYN6H5fglGJblmaaDmjQE3Qpn0G8Fwu7VnDaPNrETiiYpriSrFZhKWoGQ
XpLJIxHnoRviFIe+egBCPa7GOjpPEyn3sDidoAp4SxJKtDio0WwbSuNEipozuFPstRZS3Cclev6s
wPlNO83r80Ua3pCMoWPDd1MbFuqcYxKtldKdStWbBv0O3n8TSjo2xvHUqVJK+paubW0GKqe8Am5t
9mUEBnjwPyON6DnLYCBQE2O8hh2TOo795g4v5FmLxw0YZBQP3aNasC8zKTQ8USnVKTJfGzW6lnEI
XRQ5Dno3LU8CxwrGE+8eG2oSrDXCr6jyFCBQtAStyD9AFT2U2im2A1erbvNkbOIIi0kcH/2mO82h
/6WYbYIKqtQBbfsYx89cOHxy5DmlVn7ufB8TmIEgXjfWVjFTNxXhvShpLjQJ20iavdldfvftRzoD
x1nSLnRjK4f42z3iepQ6enuDIkQrtETLPqt2u418+Q0y1BeigVSEOgRvFo2FfmwCd9qcGx38ogHr
OkveG79jQKYOdzPxj0IKXjQtELw0oM3T+rHyUagI+A0Dq5QzWvZh6Cdiey2QBHfCn3fjh95cgOZ2
o/yR2sWeW5CH21Kqr1X/IXeEP9/YF9LgQY0q6PvEQlyC/FRgHWt2fke6ZU6DieaxzFGXKf25AiyA
i+qK3WQ304a0EOmodfHYXMOBDi1J3flasY/d9NZOnwvKP/OxsYmacqHTEAf7p3fwv6VO+a8F3j8W
Gf/8Gnf/kzrl3/6h/wdd6LrNWODfi1P+11vdzXPxY+TR9//jf4tRsIxbmO/Ir6eFCKDsn1oU9R/o
n8C98K8NBtaL+fZPLYryD0YNuOdUHOrIHX50oMv/gBLDX9MQQjCQEP8tBzpqgp8HHGB8BPZAPp9a
GjTpr0a9gX5RIZkEsvutVu0So3iYY/OgtdkOxpZ2teYYYFHWqBvYhwOniXrcmS1BYH2RgOnNIDU9
sngAN1gCBqo8aLegcjo6A0TByzEodeQcNHsxdzhp37yFKnVlgVBzNc1qsLbigmASPGqeJde0Y3BR
bAZr2X509ALdULw0BbUagjpaYSmlkIlja8CpzfcCpymJDWdj3w0s4+x34y4mjXzV1fF7FA3lGUbs
hnTtaNeUpbVGNjbvW2yPpLsqDzLuzQ0yQ7EzSxWWutmQPpMQh0L8UexKxY3Z+E6Zy8EZg5EUjNnA
PpRIeIKwH2DBaU9ZZeOwYTILFlkydVfVPlVk422krD6Q2LtWUff0pf7g+yXFI7fQ6XT5KmcS+o1A
ceOKXmipNf1GasMWOpQku5ZIH8PSErvRoghRy7WgyUXI0dOIHhdtaR9wRkGlHWR+4PaFeG05clMT
kE6jKx1rEAgMOOCBB2Lx1qq15dCgDa+iIdxV942FGjfdyBsq1uEIgNkq/4O9M9mNHFmz9Ks0es+A
kUbjAHT3wudBckmuWRtCMYjzPBjJp++PUXmrMhPd96LQqwZqk4hEZrhc7qTR7PznfAcUbeBNijUo
ql7SqEefXqZvNIf8nGzno0n82yFLCw8etfptSupyRNR03nKOelKSvinT7sS26xGuWkpA+7lNN8Ew
nclqlSt89POqyLWkodemaKasvLuBWs07sv9swDpJSwrEofcpNOajDpp0nQrkzjqaf7ZF6N84yvjF
EvtL9v6aTJVYea3FdeMO91HVYT2nA2xfDGXCrtXq9lEmXpfy5ZNq8q+5VJC9Rx2vc/yE20IlT7gm
b0DI/YhU/EU/M59Y8dY5Ha258cGZ1Mny6TUahbpkSpwzGV+aYbrvdc0+2BnFWjTRFuDZesQYyrdp
rA3fi7YJx60X4TbG1ivcU8XNwrtUab03B9pPxj7pfrERHa6g/L1LVS4JRJQk6CPJBVUKlpQ5GftU
L9jL2jfui87hG9Rte4SFW6+m7CymLKfshP765BM/gGfHp1BGH1kEibwavPY45OpA1u/SVN5l8Op8
M5bOZ2YpfQEW6+5HiOw+JtaZFF+aA0dgzpBeXNpF0p7boZI3lLVyICuZMjBeRYqYavMucvCjY6O0
TpDRvgMSjw74S90fpYbzYg0FZx2jye4DMh31ararMOSr48zO8TQ+lfw664Yv98VXxmdKe/sh70Fw
x46dYEwW9T62gNVXBJAaDTcWVhIPcCpvVmEie0qh06/OGqJzpeatwyV0IFXx1EYAbeyw+ylSc7yr
cRUwUWj4iOziPUnqZg9zbGvFJyKGBzEb7/NIFfE0i3HfOGy+m7YlPCFruon6tmR87fwYoaZZZK66
9trBcdxS3xFdLIFp3Rl9Y59Nw63uo7ui8B5al7dZSowRVQQoyJ6jchcobd2HEtkkJAC0Ac7VsQsx
3ssS9llpQpnQvI2yKeuNkLQOcZvpjY1shFUCAA55NYcVjTSWCGnODIb+4oE1u/gRxLfJoKOJJ05P
6TZHdpIP9KbnzVciw24zUMW6G2ykAsj3b4GvQRRnQ0nGGuImFmhjD0KBO1xE974JJzqTSHW0vroE
x2Th3woP4aevMth6Q60vne2mh6rXdFzAQD8Eg/kaC49ZU6x2c4w5PJvDbI9T5SoAvm3BMj5C+BnX
STAGG22ybcOBnuzaMaXwxKo5/IzlrwgYDun3djxyrGFYXemOmD/BffzMEPWT8iwq1EeSzO80OyXb
SLIBJmj305v1szXRmxpSM7xukQM3gU9Lp0efJRM+3jnTONgIxAdqQz7YikBxafv9PiD7spts5L+2
NtGpSxmu8ym5prbu7mCQc/axRfpQKB9Ea6WevM4+157FtxQHpywk/xHFd9rbR/CxdmAMzwRkfo2B
TZeLV5xhApYrAlBfON67V6P2kCXrSv8qG9J8QVeewsItvpuBR2E5ZSrlGlic/dwYWhJtRW9F3s3a
decNePwNDtMrN6m8fZdKLiG/+FFEynl1DEqbkKwosWpsQpblXBxMw3kXoJPAYSZPhWupsztScBHR
8rWvJsmQ2SrBSM0e2e+mcjaZkjRGoUJ2HKaYZ40cifv6VNXhfQ6g/dQwuSV6aW3ZKt9Hii64yUNM
jCbtHoAWFnTW8yvw0TOew7pO6G/dQIPGEgb6YErCfUtR6WNONzBhEh5ruZ/Mt6E5nlJNjJhJeHKw
rVxsWr+KHkLYjcfW5QikU/KghjkeUi6QAw0b9HI0s3f+fRXGaXNrabc9OLHQa9Op8+uYOm++xE+q
gMBxpQ2kobrx2eq7bWChVf9xhXhMuFN/ukxB/kJ67sqbgxzfW1cwfdEGtuRlnOEtdWMMF92ujpCV
MTK1+WubkqNrTGIjiTLcN97KwOJspy9m2higKIMd/l1J+jT49H0e00EJAISajHzDoWDeOP4s7nSn
oVC2YfnUo6+fREkymMFKg9hBYZMVzlftN8NKmx2sDbfPwQgSC0N66W7MUHxE/jiQRVz6B6YMJIat
v0+M0lcdz95rNPDUTrDRb9ISrqk9hK/UUd9gUmcnkZXpR+85xhVca38XagPBhm6rkWkxKWiQ32Gz
HBX0umvyj8StCA042SqCZv+UB9wHJkaFfQyrfVvr9MHF1VOu8zD8RQ70Zi7iuzBBN8DAi5huvAwj
ixPEZsir9KnuynGy9uA5XlRL8pPSAgICaijPMXE9zoJ6yaDq8UZbpL3pE5MnrxGCoVFRnxITFWZu
B+7Xvh0OAR0AmznyvYvHVHIX+gJNFosLU3rkbN0HnznAvP1vJX2GG4ClUw73JSCFjdR+dEhzHkQa
fjxzkPzGsRm2ZNJ6yya8QHacPXVpr25Ni/tkSsv3QaTzPhy68YJkTaQ74QUroT7iiNh4aiw9OwWb
sE5o58RyVqJNOdxrWVo9TVb3ffRbHre/jwj/qcPU/8sx6S+Hqf+PrP7UsXIC+r8fptaf2ef3Jv78
y2nq99/54zjlfoO/pYgXSRM7DTjFfz9PqW8O+G3HR28ATKqwav3jOCW+YSeDqmpybILUvhSm/mHt
l+43xl6OQM0x3cXi/5/qg4Vc+bfjlIWtn4EkaFUJ1FL9nVTEOUF2lkMisxtV9IN5scHOccLjm5Uw
r+lN+D7MDOZzip2vjZdY3HoG9WeDjOnzSH5Q3wAFD62FupWgPmJgDCAsafla20V+tfGGnARx3Kd4
Of/o0XcLukeSfhOZqKAOZsQRX5Zrfm9MXVM1GZ/bJpxu3Uh4dEEsjZA7S/beRWZes3EYTL55ZZK9
Et1xk52dyzJYT5LALZgbrU6G4SU/Q1XpGzKAFvEpGuHuLcOwb7uCAnNmOLFLEIrHEzM68Tn2dXio
oNDSwmfJC40W/i/6Foc9hVpge0r+68ypDqCVwERBZeROuPQd+vOkmIwJhHv+uYk8ptMFEz3sdHYl
H/zctLc8gz6VjQ0kJlq4Jqg0jKeK0KwLcyJSxTajFWuTTIEB22vW2S/QBt1doUbSi3EmdlMR6K0n
AWWithGhJz9pDMTySbyxSMRhdZgqJ9ksu9RN5TG7cJZCnA5DWzrMt1w5H3q2iFR63bUo5JvOPWJt
VVBt2lDbF7fMqDKPpoujeEANXXaSbnPDDxk4FEzM3okBbyvQGy+l11krU2QmkfPoSRhOR/NnJe9q
PGMct0P3Zo6H4Ri5LVXWJrSAcewvqMMfk8M8pxy7eeVCbCJN55o7LPTDNqPS4NnSXkmq23UZV2YK
FC/y4t0oeKVSS1545tvAA27uGotg7BDo4RjTr3Xos94pME8rf9NSrToHP0WQJb/mmudWNnrioQXg
eGQ8hwFqhkn6GfbKvuUhEh7GqKHh2K/kgcBgcjbZ4Lw0CKOvUSqDzdhly9hTK+dXMsbLKNUZylOe
zPJQM9fnJ4T2ZXZFcE5U160UMAnm8mP8VPMRb8piwMvSzlCcaY1kh7krAYPt8oDLBky6vDR5Hx5C
dyQlEzqboChxH8bsutlhdseydrf0jiRnUSbq3iZD+ZjaT+yx+UFu4SN98jMftbAKYv5Jhi8hbHmK
rz2fwHDlaDxLvYl3jaHyqh8hUcUjnrPAOtEswa4nKHe+0Gcmej8cqt6RYBm9FCHFmXr4LMl80kAO
o1TGV39Y5iTRbYTuuK5i+4N4zb439EJAIXFWyOQJT4N5zz2t7ofemo4UMNmcjYaLFkyHrZKh5bTw
sKgg4zFZuxxe7HzY1OztzqItGSsklL2YhmGSd81qfIEFurSHKK8jztdxm7QrMTFyDq1CY2OamK6Z
UwekjVchtOcemrHxiB6J4Uh2YlhbTvkGQIlm2Jp6uKGP3MWj0G5sCv12MRad21YK720ymu9eGUEC
TVgFZJRZW0U77rp3uKe9nk06PjBq67s03fWD6hEaspL9j/VSDurALJs8KPHJTV5br6WlbLYr5fiZ
Vo6/FiSsYTf4xcmazVfVxvIoSW0CSXPYIAZwvqVX1mw3i3ZnJGbzSCgSbaMS5j6h3Am8eEBfGKov
PgfNkMQXIyGnJLsSldd3OXN5Nu7JXU/9yyrp2BcR5zkDiU/ArrjUARc/opS5Jl4TqiFVVG00vdfY
Tgpcl2XiXywIpnWS/JSGIi5FynkYY73p/MC9JxRF7a82nmz2QM9MhAld5JWDmcANXtqBnjn6sbjh
syRZycFV56mFgRPavH4+lM62kr61dcOU6kPrmYJWzoi9/9Oo2rcis4oD/I1rHCO2gLH/acOfBcnX
PU8j11+dNMWjSbHSbSONdJUN2bjVSRmcI01fC+Tm+LVwSn8Pcihg5NMxCCsCaoIHPJpJG9tcuwjg
dAoexyzBHynNq8xMeyMZTW49p3AayH9W+Zw0ScRqRzqUEFlhpC+GT8S1zILmLuzcfdZ5VGGOzrqY
unwrM+u9H13/l/aq8OBGDYfI2QFr63EwT+1SPYnCB8MY0ItSFTIAJ2D1R2nhRwwBdZQrrRuXeqi+
v40tuz0XFQ06mBD76SDDEaWfOujmLhuYUGahGo4UrVen0aviJ7fQw4ub2yUHsBpVvaHJ6TVhPlXR
WuO+c7AzzvlsgbiPqmlfGSHSYhWSeSnCD2NIjdtpWdd0yo+fSomTuDS9KwJhvl22D+vMMp9aK/zy
DdP8pPA65xTsta9SOOF3yULIoKIHW71KeoWN04wjZ10l3oCTFtNZ7aXg3UP8x0VfirVbW96DaZUs
/FPJpxRaNGktckgDggF8sGbKorXccNZkua7bcNE2GG60PiEUNvvNSrtMKEJnVjdO1zhs0A1NgLzc
U5vj3vrQlLfzNGc3ObaSyxg49inGQWiKgvoD7uAH3k+2ZWHNtlNGjawbEMwpchbaqe6HYzbxp3aO
WSprmzW3tw2Tr1Lnz20MkqF0SXEBzGq5ljw2Ib6bEil0pvmSOUFHHRRBenOCxqaIv1t07UZ11G3S
Jj0b7uyeMWI5N9QCN3SeC3LwPfDcHTOxdDUX9pGDg1z7YVaAcwHLg+dlSc4L/4WVkguyGFTCyZCL
V6e+8YYJBZvENF6qhq19m7EQGaP6jO1gnzfZu9LMuohAcVAfufIjbco76TDUDMPMxv/A4wW1NNpl
njMcgVVLLvgxuDa2GUCeKGb3CXURgw9GeKyGtr6nykDtbFq5NxirmNsv7T7/dT4oOrrhnqbq1//8
758/87jYxC38lx/dX/b67jIh+Wfng7z6LP52Pvj9d/44H6hviEtkf213cWmBnf3384H85ipGHUIg
gBGqWuI6/zggmN8UOUuLVKciykM4+D8OCP435iP8BZvXhIjPKOZ//Y+/NPS0f/v3P8Nwrb8lXBi3
cF0pF8q1oECY88tf8ySTiJqppQkP02D+LBf6O5bBZRTuPflDthvDBudRa5sUJDlvAzwgrIoBhny5
nJsJwllh/qsU3pXfkkiTeAosDNNz8zu9/wYz5WsK6IkAG69XSda+0qEmV1kXf//TR/5/SOP+Psb8
Kfn0+9fgqEObKuxkHtF/i8WUxpi7AC0pYWjwmLh1B/7dBZAWGeyEcr1NlYJxFnqQMiKJFiP728Yi
8BnVRPnz9EvGMNLnS9wzXMfUtuwvfQ/LF39yYSrgumMTTfCwteyHITF2HAffa4ddkcLDtI7d6Fyg
wtIn3H61c85TUuoz2Urq2N36raSpDbWZwtPAvrFV8SVdgKqDR/hT++rJXFKgwYS9gS5Xauxg97W4
xC3qH7d5zL6nQfYSGTXMZisfjYLZWFYn4J1Cc+PksNsgGzz8i8+TS+/PyVU+T6KG4JhdxZCQU+zf
Ps++rOyFCoMeHWQduY6LMJNHc6Re21gg+ICVekTB1aCLe6WDEz1iB+1aaLnmg5eRybTm8Nxm5oMz
9JucDYwo9GU2PmsL3F+wiiWbj2x+7XKLDmIL3kUAlCV8z1jEQgIP6MXPfm7zzBsPiFbHYGARbl3z
yaijdRHKcDNnA6O3RmCZN49ZXDziOP5kr3Wvi/AnquMhFPY+0sapnOFDJNWGcp0zpeLbf/45LXfH
Xy87iqcs03Vp/+BE/xtX/OeAr2b7HxYRDdZOXK2D3KFWVt+OvPWhKe7KYPwXETtT/D1gyDfjKZvG
Bm8hAMCP/9sNK/Ai1BjDmQq03s4IsDSQMigBKtVTflcYpGTnYT4ZDItWOS7KFYHQxsOUOpjYthO/
vsymfdvjYyTFId9rw37oGPWv1ago0AUGElmpv09U/r3jGgSMxkc8Ugm5tA+690J5HqYapgQtnKhT
mYXkVPyu3fS1m27CGJyeNzE8TLntlIv7EspG/2SlJq3dAELgZ9RyHSvku5hO+jRushOZoHqXF8xD
lvZtAj/8iFMciPi+r+qbybYrDqeo92U6xusWEy8RAUOTHAeaGI/7Mo+pu7N5Hw115uuu964TvQu7
oOVOtlsJIm8YSCHRoQM8M1yNCjNKrdyn0kyLje2H5BdgleFJyyKyNtC/aLzWnAfoQuew7RMsBT0C
UumH5Va4oXqez4GBJVcjJ2+oWvueBTXTZopK7hAOzXWa8WuLOmRC1XGukySqIrnuQKrEEbYYqmoR
QIvpR1XYOBDHCcycZBABZPKncLxbRl7pQ8qItQ3FVy0cky3BVD86auAWZK4aDgigvYtZNLfMC6BN
vUmTwLloy7mKbEruks7Fkes9O33xQiFPiYDg/LKxuK51Awqm1bw94JcY64MDus60Iu1wE+eWxU7Y
PlvlOG7MCFggVhJk3fI1DSMM3C3DFdk8NTWNzWiUP/2sxeFhRCs82De/WTYEtXBuU9QacwGvMgJE
BJKzLeIC6nOg3qA1QpCsBtiKCNor4U1yyVN8OiOFzoJUIKeOOAapNyc4rnzn4MnEexZjuLHMOTt2
dVVRBULRakAM2KtTsa6T/jK0I4GNrr7C7lK7dml7bhP7intY3DFEedV+tewSgSArmwUJH6wOGQDE
fdvuNaAimvzO9OfkezkNjHI5qBBgvXMy78lrQMUwFn6f3JHsY62uNF5epzRv9p2rb0XSBxvbjtjx
Ns4N8OSSkRPpXpsJjc6YwqVGOSDjlO/a1MYZ2zUxiVA7DyPZvy2FnT9R3PXRp06EO1kx1lfZA/BU
JBSvCDexT1UyWTem2CPLaqFOYwnpJ/erJxpPuRsEgy7DLKYTTGcfeAaQxkKZmyJfsIFGvvLG3Mf3
xzlXabs5a2kZl9wcQeC0AYXIbe/PF6WRAHOanq80gybPpQFzUfg8q2YVkRPLS+eUD0b8g4/F/cHB
dl1P5bkpQORkswXjcWRSxhSSi6AEqOXlU7vGY9usCRJN2LLqiVSK98Ns2Apj/Cc4nlXdi5XDQbXJ
DODRxpkqanBapL3I0hboJBVKZH1LARXLE2bBdR1DeaR0EX9uQ2ZKGwxz8ka+9Di1b6zUXmImwW40
Rxj+5ltsMGoAHqz3/chcz+pJEaUVTyMzhgIvgk1emDtRV0dMVhlyE5YQ7C63y7T5aCfkKziarwQ4
qceSVhTGu8GREg6P+VZbbGuc10NQWoAis3oPTjg7cGpv8O2/eA2NxRFARW3a14l6SHYEPgMIsI6A
25ktgylq+c7CdJlHGO+hwAvm2IhsU85Xrxsr2zplcoWnyAKYJSW8mcJAJpnvWwKOO4HGycOw8LZM
xxa3Xvu9LCeDeGDlsl5ltxP10ds8N9qDbjH+2iYIhU70UCGTikpT5k9QjYhFZYFC5XB+hVkGLcow
g33JzB49BFaGFfOWkXvNPTIbGZu+wDhtU5ye9ulTBruafcbwjAIIRLZz5G1rImTW1gZDOSw6Y41U
SJQRc26rZr1VNWJPH4Y18+Q8OUxy+vIwMZy9ENnIUoP31Np2fKktVV4tbBb0xOAGngzyHmByGF/x
jpwQbNJEVTFbuNY4OjavNtEIuJsoGFpVDsuITwp6axjVzUhpClw6HHWGafQYcCKobnbwHmv4DmIZ
HwUOLwTLuNxk1pwe41BJ4sP4MEzA207HRD3uGSLVXo93xKqwe7jN99TIq8sEUgaplEwJjHxsg9k6
L/qfNPc811lz68lWc86tmH+L3LqkanZeyRtD8TUx6rTGMjIuUZcgMy5H1OAFuySgxhA7LMxH0oiK
WZA9EiqxjG7a5f1w0GZ419qVua1VgjUb5yEPd8IEoEBDnhSsXXQIiiNaWnzW7qSfvZzFCqLixNMi
LlZhqeYreH9Ye7YFbpJuY0e0XCXkfZf64W0AUThS+RbjU3z+rUIVfhytm5omgaQFe0GgBoFtkRwV
WWOvYE8qep5cdtE8VLyDFbskxPSWw7TR5+t5nl7yPqiw/9tbVp4bL7R+4IJI1p3CeZAjxewC12xu
zMG5RK57b1kcOdxqus6tk9BmPjAiB5cOFkS+WP6805LPM23VFq55sQoUv7JTt9+9mNgNzayP6cRV
rwxGg52xRFOCMV2H2H9ht7Fa4+z4mNzla530vHalh03GMYNdUJfDRrSSWOGs1dZh5aT8mHkzg7st
SEaz4euX5r7qm48iNi5dTEO0Fs+D69601U56cH2qN9Fzk/tMg/M2L1Y9ocop7O5kqTEJZN3eRvGw
26Y6y2bGL5G8+n15xjT25HTGvGYC05LJgdcp22kkEUuCvI9FtUME3VVJQYS3YFJIERMR1ZipZVUv
kbeRr9yowCFN4YuXh9y8rqXXZQXJs1VcUnHV7sOpJDeX3bXCO0QTgwV6/9CULbiiPlPXbqq4I6dm
mesur02UidECE+GKFTzIJ2vneHxkU5K/e4V38Ew2Gqko9siKxXpyOWewPM1rr8QtwsjkqTOze6tE
TR2HpHoo+Qqo9WvLXRxbb5ULxlFPeHyHSbWntJFXPG8+rGdbsv1CIz2XUp9mOay9BBsOkdys2kKf
FrtkjiGLGC3XM0FyQNr+U2VpnH0RPveOzeVAVBBwDuNtLe0RzDo+ZZcOUk4NUbU27BGZtrpLmn4L
KNvYBpAi1rgbMBW5tbqMUQixMwnZhNlTH9IXTu42UII93BjX/r6A3nfKx3re5ra6pNb9kPk/IIEm
KwY31jYdwZijQN4N3gBYOHOPptG+BjF+867H6NLCRyI6P1s39mACIiCgyziqomiyTbn+bON+iSML
yTofIEouAZlI9Q3es+7SyGJnBvaBqPmH7uI7XE6AUIszdVOPS/x4ts1tW+yoy2aolO+RB0tMAIW9
k9UYE1/PPpKSb5YA0CaLy0topbR3qIMCaUPL+YcfhmSgzbfZ7MXZ0fqWohSuoPlqJM6NFbIYkh/s
SAkJj1w+4MrKL7mYfXYe2KKL4kY31OZG7snuUbPD8sfsBfHajZwDC+haKXIKqn5NVHNSxmyuQk0z
ctT8TLT3q83cZ62dg53YF+XvUeNY0gPzi9DYMyDkzTSRytPXIO/exx5OUxP+bM3wYYyIdTCFWoGr
jLajx1Ague9kegcrZjcBsogZDYQDAvDo7Kwo/xB5A2F2OFRmyNMWDtDYb+owZS0gcmDJm3mOflo8
Fe1KPeSpuzdEtwMSm8GLkbW1D+lxob/sMHjWzVAz2O+cg8beIzCNg3t4V5JIVNrfSPqiF+3TlItq
T0fQTnvwtOOhJd5luO7edeaPZkqveTyBV0qaA4oCwc24SXdZoSCW9C3pJJWdxoGBkQi7aasp/2Pj
3Vvk242nLvaOuYwRHno2qakeg686ZiHsMQ/SbFlWuyyiwadbTp1SDeLNgWQ+mVyl85LPYtd0O2Tm
nuwfORmLAWLYRwSS6XupM15GlzzNxxgAvA7De68CgS1SYtpDiYLN8KWmOIah1pWhMJZ0edP76QmM
OwnfYl41IVZ9e1wzWPka8wkmT1O+u1rf03rA00mPZ7iru0zE54xnVDhCcGopS9da4GlqLo3AnMsp
8VUbxMGi3iGhaVyk075mtXxDHCYpqrs35sdcyjM/yiKwowaWH3Pg94syh+cxv2Or7AejtxPyYKH3
27wHYP+ShFl8bpaPyqlm4+DUuPCiiFWy98III7xjvxgDowdpjOmpYt92F9ftmznxytXsXwoj+pKN
GC/eNHPZ1V50ruvsC7OOtcVcSECoaftut/xvqh/bjSaM9JPEx3zb+xmuDzHgw8fyO1ruMSvjryRj
CwA+9raugpsU3jiDt1zjs62N6mlYULo6rHlOU+DevVbNZLLpmIm4M1VomR251bD1zdR5iSsXEx+m
TXQFFqmxAUvbVzbsf11VLBrc6rJPv1ccZ9aWH50GnaScObXeNQbjnShAdROFI49YbAzUJZcVpwFB
4UJB2DhDzaBnrggsd7Jh0hrTiZ7FK6NPrTVFFLTKYN5bJ+a8y6lkD6T70hHW43bBBzyn1AJw2gft
L/bzMMLq7uOrkj5pTwB5R4sOcn6+TcFFXz9o8iM+gAwxtcfYA1bDQyZdy0gN62pAqagCQGWZxxm7
r0b6sOZe76yK0TtkkptigEQ6WY2vqABV2EFLtmttZxmH2XIXEWCw73Uz3RMs8lijpUYLp+SPU/Oa
J6HEdBp89Canx3qpuq3TDvwNZ+9NLMca6f6NjZReyyH80n12BJd0CknJ2yxEQEeJiaqakgkfQ44i
lIG0A0w0fVATveoJ1Jvg0fTLR6bl1c4nGLZWbv+G4lyeeqQE3E7UcLSjv7ea+NY3+o/UqX66+dUs
k20z+uha9nm29HNah7t0DI/429nUyGiP7Xav4ogBxnLbBvFWEcmojeQIMflXapKrGFP7gZbNi8/R
YKV699/a0v7LFvQvZH/qJcx/qvsjvYL8/G/XMv8Mi7+4g/74q3/I/xYiP0K+j5z6WyiEivVv6E//
G+4fYRN2VEufOi1O/yH/q2/UydieYJrtWUIuuuI/0J8MDSTxCLxB1lIfKM3/jPxPj+/fFcyFYUmF
lOLF4HC6ixD8JwWz9TlozdpjbJXo+chpWKybOQJWwXiRbU9/DPzkcfAZ6jUGSSV8xMWaRyvne6z8
e/ymNQK5H9N/Nj9nsr2rrBYqUDM8GmSyVqFpllsx1zwYClajjz6GPOYSD+UU3Q/BTkZGc/X0UCG6
0ypP2ffR95pPfHgfAVmpfDNl5owkOY+3RmTcB15Msf1sTCkzRT/r1n4XgEeuSEePdP/84OzrEeqf
sf56WUYqlUISsU18HN8pCfadA+X+FCR4dDkoGjdREE+Hxp/otshbUoz5OwbYkUnoXK2rkn2iodp0
7Xjxrd1ErHMDeQdISud8eRynGI0djxgvH+oK8060tjUdJ9mI+70SVNu0z6aps6OQIqBOS3HrTlj2
Y9hXN3lq/2qrX33UdrAoacpI6QFgu56F56r4DOcIQ4dC22HVYJs2g7AXqdJbUu/IDP1xGuWrbRLg
GmJowpWG5lT14Ks5klRxaoMBsPPtbGXWEXDfW1I76F+C1o59ztDwJYz0A/wZaytEWF98gNCgawxx
igrPXXdBRoNBDKRaTcTgGfE0gKrinEIqh5AHml79fZb4rhGp5AIeYHsETQiZpZgTGvfM+ABZAbXX
tPUN27Vx1bmCJ4CR6/E6U+q20XSa3RiTcg+lOewrZ9A3ysCssiL7mt20bqyijROIfmC0xCLo10Gb
r4C7Nie36USzgoXa0E7hWdGhtsECmh5KcZcl8F7G57LoXqfxlhPqhFDYPKssNh915UTUHjHVqisz
3dU8psHZwjrJnforcpBYC4qp2HK1mDoZExnLPLXt+PUqGg4QkoZtHekvOqzst77zXppSyv1QIeuM
JJg3tZWXt6AZGHsb+L0c9t2sw5042TXGqrC1boJipOamnZxdqgxJf4I1IJeUIl6VzN43phncd8Jc
6hcSDWloITqPS1o1hJ6GH7eG+NypTig0W2/eFlAw72rRWYceSHSsEC762aKzJVsY0hzU4OlUcKUp
k8j2adjI44CUdyIbftQLhxoqx4hrfXZvHSDVhiZFKGe41WohWIdigVnLEa41Jn5vV5he8MAV2BPT
cBTRfOK1EXcgXGwG/QMRwhA0kMeGci0apzkPITMjuIz2pwiWGQPpIMEIHsuVY9MnooO5YszAuSGM
hfGBCQVQ9/gb2j0u/O65LLOPuiTu4EhL37UtUrJnoYhUWeEcf8cT8FXSJYCJPp+wWktUhauXKcqW
jHnYpy5XbkH4kt3tkB4og5i+UpoEnoqmgxqFmGExALSWcMLSbGVwNHQqzmKJnP3XtK7xnzsFRDxS
WuSkvAUkBXgFZcVuDnUXimzRPSixj8Q1isKHJC3jXU+HOhBvgPKryi+uMsfKOEUGbBmt94irKxuT
1RqP5kkm6iFIE0zV+MJrT9PMNZCMjhOLE3qRspSgfZetGFbtOH/MkrYlZ3Q3/eSieVLGmdjMCahB
Dxz3Phk/mQ0jBrJLfJC2227iAMII2PVHqtE4plfsnMaS9JnrnSmquiMoMZ3nkryOb6TqkEjuTZ13
95E/u+vQ6vUHhqr5ULZKnZxOu3yLIO+8ANFnHGIC5SxhP5KUJaAXzN3qau5XmB+hUql6gglgTfN2
ZPR3tmYIHXZS3k+E3+7pZyDwTwnbKxMjwHQmf0A1YG3Nu4terM2AURJKERL6jRq80NA9y42RaOvc
KBaOomi7c2krJESW00Nr0IS+NuLCpRUlmB6wqKWfHUr1QXEN3oo+1d/HvLbXs91jhHEew9BRpHMR
4Uqiq9dUxM0+7VJx7vzZXrv+/ybvvJYrR9Lt/Cp6AXQACZe43d6Qm97eIFisIrx3mXj684HTI/Up
zRlFS1eS7iqiqmg2gMRv1vqWpKmB1Fl1UX9EWDMDlYrkmyMoZCMZEIbHanMNBXBXVQzPsiChHy6w
3gPOQBlWZoYmJzFUOzla7WlwzPocekZ1Cosi5r/N+aNmynUdid68JgMP9U/TzOMvtFktVoSAl45L
r9V5w3QoC0xfOFywDmlnemR+jgS2t40Xo6WsXDlVEOxkOdsvzBXpUcumWoWhfrWlZ94yWOiuqjYy
gaG1BMmKwPoRg/aHVdiZtGqO7M5yCAVvoyg90kzYV6Yd49zj83NxUzBjilJrWYc4ACGSFOmd097x
UrsyRq7VrGgOPG84wBBmCVehunHZimCr4JI2Fnmx7QwjoIHFsw5xSVkGoJPYDMG1RK6BXWEKt2Sq
DI/VhHV56hsLfEDZPXQMD59Z3Icro28oM5b5ysRqOAEFkCNDOJba5tTD53M78E2hfbL6wDR6U6RP
6TgthPDQedYEvaAKyvj7OXyy/EHuwzyYPiJSP1ZdN5pb9DeAntrWwHHUQGdq+8J8bdKI7YmJi34a
pXmdA8FLrezoZ6TCC1FQr4+stnxAULKbp6Pg2Y4qi5AsNnSLv7HDv+8x9OJ1QRoaSuagdeTWKs3u
0sO5eeojZljKLVjn+SguiT0hmBPwIHYrArj8lK+LG2vVxu2E0jc6uD1teOpPzU9jdOTRGZiWu/Ho
HbSXbKnSWNqYyP5EhWHV93BZkeMzHYk2c9aWCm8bT+ljZZOsQHoGNArC36/Hkh2n8Gb2VwNJVQZz
kzWYLNCGZXwHmnr/TQLy2sBZhzlPlMVNCx0yprXzaBNJ1jX85CRHWvrIomiS4Y6+5srSsTw2UWid
05KhZxxDR84XFV9GrJuhOqIISgi4M/i1FQFd4roNOrEfupzDgvNlF6eZvRvVk0GJu2rywFir0b2N
4+yXFY+vQEIQZtcT6SAWuRdTSMihjophW6qAm4reKuhqFKaZeiWjkp1M5LaUMbAclTD3oqtHnvvk
PCZtv/KCKtyWKVs61XSPfCbWKqntcT+nprfCWtqCryh5RvAPhy2OqBEj7QgRrCDwj8fnxsnC57zr
PJjRWm2gZ1y3Rmsend7wgMsPhnUZOClWgWjRqJZ1umZ9il8MJD0vlEccS+SfGTw4TCOa4pK3Brwb
m22z8pJ+5TSVPBl1eV/HeNumrk4fmhgH7Dy3/XYq4fn1UT4cBXNClXb2rU+pQ44TsVGKlKJdoZ38
Kqmr8bFmo9OiHAYgRqVLhparVqbQCfbXeokBMxtQSe7cBc9mUXy2BhvgFhrewfbYmNuIlHFWZuKK
FMoXNLI5kADswMp13mwITmfYCxZaWtzVZ6KSOt4L1fjCe/wxsut57dZUe0k39fscEeKT8spbQ8zJ
KTfy8ZI7znvYdcynGzs6VmUSrBmNkZvZG+UhrZ1p22eEha6GCbENtJN5TYvibkBnaWiPBpJTglKD
fTWAUBtBY10bvDCJ4ihfpA9IZI6wRJtJtTd8lDhEJSZbId8wM1c/at0hkexlRjqig6U5JuxoEwTJ
XchaynM9a5vH9ZXs2FkRFfZEw8GHUEvrhPMY5XkAQzX21wCVXmrDf57M4blEcD5u2qzxVkbMa3DK
ovx6juTwavmqRzd4FDhoN40VUAwDjNtUrfAhzoUKJy0xXOS+VofWZ/ncxUn3MS97DYIyM3CRGt+m
euM3GU8E1CG2xKvLJtwJi1NMNXjo/fytz1S3Ixo0pfSlMC8qOJ9pV5yl3YZnuaz3HZN3rnJNzXPK
WVi5qjqxdsbC1uhXw5XVMQNOeDd47q2L4uN2lsOBYT+dWDCVG89rOUSt9r1Ki/uCIPR7bgwIKlCW
4WTXlMWYS9qLxdMJN7aekAy0kt9g8NU6FQhrVAxje3YfFA9qm9yUGT9gMGe3LaasjRWmbx0+u3Vh
4D1B1NlA4nxmI/aeObG66rCJ+K6ht6kRwK5K9aMZM52yQvPUh1EIxVV+qnxBvlnDcVDMRUkJwyru
dQt8i+QclloHyjVQ/o2kbqjVDmUk0MIG+QOG7I/O6um0CLDfoFgJgauVhH+WA5BiBB9d41uU4o1n
37glHd0ycDr6OVvEOq0BZ5spHM5extGt6dtfpAZ/mU23kx60G2N21KHyQO4Z/c+6moKdyKEdJvBD
yQa8V4MLKUgTzWg2QG4dG4BlpcdNVRjNpQA7vLKL6AVE+XjSAcE+K6L2xh0ezjNS1R+xR7dSynFf
REBcXR+gJS+SR1EE0Zm9sbtmB0WmRFxN8dFQLW5LDqNDlMUsxmXFUkv2RKVpG3hRJTaDmMszPr14
N6YNn92Ey22Y712O0JWdG86mqoEYCUVzDD3Y6FaJ1bcXcofhctZW/mKW/SVSxY7Dl+VR+kh00WpM
zQ6moIuZxr5YI5u3OgEml9loeoWXMH/tzXzjsoQ8N45tM5AHhYZYvmdrXCiwBoQg/QPZ/bfmVdfJ
Z1t11Vf/b4Efj/9vMUEs1uLMlv5roerVB56Yvypb//wf/50KYgpEf4FHmsxC8mAa9WdEjfWH40jw
H0BBLBPKBwLWf8pUwYLYPikOpi8Ep6YA5vHPOZW5iFsdh6+1SAgZVP2dOdX/rFK1BGwR0E/8BML1
FmjIX6ZUWa6jOvc00hrPyK5cNyeLXvWMO7QnscfX4/NfPpl/oScVC0D+Pwv7LIG01rcdxzWx9f32
Ddk8qabVQIUTh63b3McFOFDOl7a3qlVcAIyqVUiUBmWlYzgQVgN2zkScug9iaCckZVGxQU0ClJ5p
d5Px3g/VaIIm8AUqgkbQluGIqeGjrw1YF9C/S2zpJqPif/+LLD/nb78H00IzQBvrYzT8XcdpY3hw
65r8YnOavX0tZrGtPafeoJuQx3//rfx/9aERb+RKH2wDJsbf4058p6+TCgLfyiUwq0fUgxA4PRPh
IHcRYKa1bkey60rrsaN7WsUxY7J5aEiuoJEbooSQZydAIxg7mNlK4yp3SjLEk0GrrR2M96UEfioH
fWxE3540VQDk/2T4gQIw38VYwNduGrlb2SCuwNv7JOz+VNpuvxuXBbfEXLjKlqV3aGhAWZrOeFmI
Q/YrVkllerzk5ishkTYEk0RxICWQGGuNgaKl/OyhORdy2QqwrRQLSnia3fStrcaU7D3W95Djl2XB
stJnWnJb4JNhMHYVsvuvG/MTdHx7TuriVKmuh0ClwLj0NzFMLYsQ4ZWU6ZEoA7Y71X2vmgfTFU9T
Nr2jq3l3qxq8/0TeKXjMuQby5rvbqXPyt4w35QNZ6x6GqNLcokt+wcjyM+5HtsNk26GzbTTXG1aV
TgSvuMKUiNDA2xvueIdj61OOyMgGchh3vo9Cm8GicT2J6nbwy18BFKnZwkqYexLc5OTC1HMtjIBB
Od+idmAlWGBbFz47yyJJRLjRSzs/mKxIyJvp8fTjY14aOpowzeYzjm4AuYk9r3Z1IajUO6ICSfcC
c96FuKmbOjUgZI2OdwzpplEFeZccV3UGA2Of22G8LRbLtbmYr7uaDN1K91RuOvPPAcrLXaEkfHc5
NEelp4F7A7yOMUvCoA0yNlkPFerKXSzhBAWwsc357KxJKfTu7m29+Mjl4ihPFm+5g+hiY9lRuOmT
4Hla9CaMuM1ssB90YJfvyI9YzQwNmAeL6Hoa1OIxamNoZa18i7IqooQzHgh4Z1/FxPtWoB27kvag
norauZty0G+RY+eEbRVkGASsXDeD89Un5M23vMeTxYsvMOXLxZ1fLzQ+7PIs+yecS54fXWPEAntN
MCTansDbNwQMbGRDyCbhgWj2FxKAvzABEnISqalCHJoNCr0oQpcY6OIdaZe1EwtboFkoA4rYPGw0
NWFNGeHLG0awrAHDEl2hH7VHbojyQKL9MyVTvEHoce+4inZXegL3FT6ykMb/oSAYCr6Z29LzM9cw
tYP0Lq0OlpavYq6jD4IrUbxmrW4OrgF7gaBH56ldwAz2gmhoVJ5AKYPfkI44BmVro3pt4r0J4xTm
GpECibl2FwiEtMaHvLT9R5f+Zjeb7hcT3fRHuQAl4haE/rDAJuSCnSgnJ9unIISeaFHSvVxgFYRd
u+dh0k9xBGRGQLSYBDv7PsThZKfgLuY8GSxiu+LhRSIc2YcQaKDHpl4Cb1ehGewWjgYxmM6TW0ei
gYkbde/VXMtt0pnWz6hukKugOXwZfMEDMdZnHSILbSB4yKq+s2KH/rCtNviBGbG7eXWsFgwI/Lr8
Ti5okHSBhNBwgfIvy5Ofwa8xB8mub+GJjAJ8as7W4VwbE4lOXXGfig7QHQfSizOlAXFGDORU5LX7
uElnMKD6qWPUuUvYXSQL8GRIqewjNiabNAtg0PFyOAypAABjOKy4bfmFk/JdFu4bTZV97thEEj84
MrsI/Ft7yKdtGNnPTgf4ZdJWhKy3ac8EOmbD2oorsNABkjjT9WO2Bsj7QYEsrnMPRB7R1iuCEFeA
xKN9lKIB1twpfPHQj1YJoiwC4MeMRQ3dwkp3vXfTDRWMROzUTmuvvQEp3OidCwmPFHkxHNzcm83X
NrFPkZztTWqqCcaW+AIMf1NJdW0PzAstViPYTmJiKpueGVWZjsUWOd54VdjmDXTM6jrikk8N/XBr
iwouPojPuWBZDPuP4XXYmfWb9uoFkWUveQjQXKpFatsoYiBaj6bHUg2aIhUX58Q1wr3f5BHHzazf
YIiDTbYQ1fRR1J0DDCoHOZEojG67PIwR4VWx8Ig219H1wAjmKic19QpxgFwVJudaCmFs7nLnygz9
X0ZA+zyiFWV6UTlsg9Enl9zaa92PYmN5U7LNTSe9ZDMJJ5EHMrdxaWnYqLcYky0eM5szmmMKLg0y
xE3W648plz+bJk522h3iQ7T44D1jMXj0zJOJs9hnwr1xsE/OWcFggj5kU7alfxHF5G+LgNXhbLKk
ToD3g6vE727sIvz8B1uhNSjmpCYGpmzRuyJh1K6T3vtlgrrNaIP0GkB2dTV7iX8pW8LAsjr49EpB
iZWJ4YRGNZzaXwmsJS6Lb3PaoXlPHWRlQ468H4Iu461Cm1tTMuXL0SUlur3O56EAd8nUK8wShCcm
dgDPTX6pofvhzIzZZTGwdBgGeC8ifugn5nwdlvQJeNZxiPJXs9bmzpuByrDRWXAlHaSRqrrR3Hon
iDg3TYILOql8BmnRZG/NIuq3UeuTjSNQkZsNb0AdI7WNY4HhZ4Ks5OLRpzRk10Q8zK8RW/m8UjTs
eDGVle5wKlZ7OUO0DXyt92OgxyNju0erFOW6q9uHMUwOvra9c1e7WBriTZ4VySXAemnAuko1FDmV
yJDxnQ+kVtfDcKoF5ecwJ2+po7ATG9yPERloqI0rNp4QI+5hWKccMbaPADy2fxUtn8tQdseIGRVK
W2H4K2e6lDHWGXOoqjt2KtGRmf/4hnL6mA9RAMeWGTevPcZ9Apct749K4fxM7/umuZqRzOzqwua5
5TC+Sh1Rn1WnPunP6XwTPmQrD3LiPsBRObqZXipqk7c+KMIt5N52h1CHCJspvDCLw6OsIs3libwj
aL/xMvgWp6m+NSx555XDBQ16efRipjZDPN13ANBvwhaFcKKT6CbN82zTQ1jAuV8jTedlOFLZ0erz
gHVu+8wkZpsE6HMMu/nK/PigAuwqaWOqTRAr5+Jh1tqMKQScMUNKCAgVLXFRjp/zUAUUiUtd5FkS
L22y5NShNulyKTZADubFEoJ7QiaUERXCRma57JkgQ7MUKnOkSFHzS7YV2TPd2BypUoq1BWxtW2jL
nW9coxIe4G7XrG8QkPbbxp5h8YjueQlc2/EgAkGsxlvZ10i7AwOUKdJO8qqS4jq1EpswEd42hO94
15kVa4R9dnIkQ2IhcAMI8JqZDW3B9CxJsjVdSLhN2T3uCY2Xp6LN/G0jpD5T7gu2O5QsKhQ8nojx
OYhr4e3iEOYOFvZ5V2m/Obk5BJ0hGTJeU2l+1toGe1ikLMZnhW5Ixy3BD2Yjb4PaK690q6qPonYX
rXVlH6swZxqbhcK6I4Yb47Jh57e2LE756IiHEpXlOu2Cdt8C6j/aKRjVSGXoDYlzQs/MaRDfBOi6
7qt+rH8UfCJvaMfCe+lFxTPPDjGcoe3ehHOgzu0YNxw5rj7rpveOpdFn+yTP3FMXovK0WQscJpNs
rbEDXQbokPe0j/YNx9JD0NTte1iYid6TFBI/YSMcz0FKaAXrIyjChm0nmzLLg2jVj3hPViFg22sE
rcmbjhIq5oQu4m6wtNrHQd3v5VKlrUAW8yIxtXoXHVsiPh3v3Fd1uulk1P0YWoD3dWeEt1Yd5lvI
G6gYZ6M2QGkN7aNtFXeExTB8HwePkhxRx76vOHVXw+gYGxp4adNqGdraaD7Xi0XC1nNgp3o7Ynto
CNND9kAFb1/+fUu4uAR/6z494AYuAhebGsz+zas2T2i+PL+H8ZfXL2ophFI0MuxblL12c4t1Fi4u
j/fwGoXa/yK77XfwDcZWOnfaXrZoPJ3it+g22/Qtx5/53hAqLbFK2+x9QWrdWRYnkAmigGV0FpMf
1U3/+K3/1gjq/2S49H8rScmSZPL95QbZfPQf/+3Xt8f68lHgsb5KouE3ktKf/+fPGZT5B1eFSZNj
Oeb3MOkfEyj/Dwd1FBmqEs/zcrP+jwGUA3yWsQZDKdIOAdry/f85gEIo5XumYP7059/+nQGUxQ/y
2828CK5EsIi10F4BaPptJGQUlmlmIXakPkhe2CPviDU8DI29bTm2TVFde9H8mU3NjTazZ0SiPVSe
FcEG5Vq4012hcA8r3b5ZCmfgcgw4g38ZA+JvinT6YgJhEgZQZ6cOgujKGtxHkby4FdqEusjOU8x0
wS3sO8PrBDyO7r4KfcCxfnbrKjow0URP0fcL2LW9ETnDz4ZUYspHhu2lfvy2QYd9+kNnAqy2eGj6
ar4ToWbOPQga2BnZYWlcaLXE3lHVti5CyVC3fOnJQQu88MXrcX0Z1sRi2BZPifCOsXph0AHfqLLX
uJv2Q8bJk3Jdt1r5Bm8vpKgBs/yV6hHWDBXVsZ42uRiy3bfWOZjQ9Y6ItVgHImTPPPfOK4Jk2ynI
RjZDi43jNXofzwVmhUnOh3lJoWosxJzQKsiWQX3r5w7MF0zdboLnJhrdlUEwhJj9y/IblVFRU0ha
ium4uZhSk3w7oS8/ZWGrLlM7/LQ4cBkPGCxVYN6u/RKEUjO4yd5q492AUicso6scURwUJd98dYFq
H5yWIj7sm4NqBN0nK7p17fivncniJvXqvVY6Rp9K9TLYJ99tnWPJ4b1nU4o2OLdZKY4oKuL4ywjU
x2SMOzJp8AXRkq0cbwofiVPTsGna54ZVCy6M+LU25TH18TtgKbjYZn8pGWCptvnMMtR3Rad5Sfvw
9ZIoQNruZuqxYxaymabww8dNvRqT4NEtLCKgPMCFVRSoFV27fuLNDiK9m7FDKqQ6gqXieub9TQO/
CMkFKp3v+wBdT7n2TKNZC5Z1TG68auMtN2RsJ1hUET+nUOBXfuEHXCQCfgyIx1Aq8uRuwN63d5jo
uNm4yLnRbedjiWa90u2xL4F7eEjnt4GKn+WU/ijC4kpl6BAI5RH33wb5uLNAugwVVxsx+IzSn0Ud
Ogok0+GVn/rNbZ82xiFFGriOfH611o9/tJV1F03ouhc9PWeNuxlr39p/68LHBC4Adsj2mGHo335/
HHlExbXtAQTCdXSo4izWocsW7qS77KuWeIUGiOursHbyb76yO5OjTNoZ+08LY5CPzoyHsdghcHsv
jRTpC+t6MLEdKMtTUIAO7WPnzsnz9jDlbMw6m5tAkD9hpXJlVt25U/xUAIcevap+jP2PEq5taXcP
CEEwr7GuaUZCzoLHzmJbG+XNOy63DSveddASRlOScrXJ3fY2jwZ/a+SNIo5G3PSV+dXih3GmYJ1P
32OS8GRX9OYI2g/JYB+t0N/UPaKKul3WkSWCQCwL5hV3yxLVUoBLBiWyMpTxK+0aMrQxh8qRZnVm
H59NVrtrESWsaYeYLnpiRE/SPLLnZ1jTVXQ9bW+uYyd8tNHmf18ZYakeuWGCxJ3zQUTM34TTfDT5
AN++JlGzF/V2tMMnpzaygyAgaxtNakuT35NlA5MRgSpIuQQ7RRjl6RoyGcGQVGor6kcoAQ9ybohs
i37M4Xx0Pc9jUtK9uE58DpTx1Wh4QwtKiQU/+V96gPWVsVSnFProyoC1GyMS2AXsFjmvjkwre0x9
uHBpiglWWQY8A3OJxK75TEaunHBQz4T6CbfAwXAIXicPFfsMnbvD6FpXhrH1Rfojz5m+Guzd1kFh
oAii8tHGrqFRxR9ncPmiT5MI2WQUt4VEsx+qc+DRwS1uvxYnJ4AjPHTOVaKLZxfSE5DmWz8sDmA1
1kmheTo969VIql92La4GvHq+z10yy2dmqPNeOXCj0Cxdg1zNdikGCnzI56Avdk5dHIWPvxs2DRlk
hfli1kRBkkS1Mkcg14t3I0hJV6y7d8yNz2rw9zXtf5ROeJjePLylaeTcjEV1k/rBxjKK207A+xUC
LeR0th1kg1VwLAJxLWJvZYv8wITsiaw6gvEc8nDeYeCQFEEunaM25Cmsa+IZB2u8XyYtZbKX3ScL
23kVu/eSnjGPnE8bVVoQYAnIqi9bp1uGE+igxGpEUwdUaT3G8THAOWxkkkw3DF1Ft2/VxFdubsv5
M4y+GAn7KGLriK9E+Xooc15QVSsfaaP3CUy90DZfqhmBRtJfkGcdhiDc+oZ+CMvhPltMeHW/MyNs
9Fl1Tk08ZxgCcoY8EuNiu+SoRYIplQFZLP2UjfMcOiSamMO5XJq/2D21VY4K03qpRbD1VH/hzGVn
SviZgT8/mXYdWay4g3bEf2FHdzcUuAyv2uPo6cs8+CcY1Oue5sQv9L43YdEW/aea6HvK7Gj3ySHg
1AM6RevWIVZTJ9iUFxgnuhNPQWudS0Rbrk8FsVOufwq7eygeRxkh2+6Nmznxees5V61aQn34Qc1S
XRUFiifdusRGzgm+/+qhDVAo1eV75fQmhwcNLTR7QjdMIBMZ6MSgqEmjzYwXb6KP9jSj2ajpjJsG
pSlOHuVcVVFeH4AVbejGr0XVkjdWDYcwHR+ymbGVJv8C5Id2nqLCmW7IwfvKslxuJ9nGJAo6YqfJ
/SLNmokusoh53RSsn0XIvpngpHnt5FG8GSPLOKaLSXmKGZn1+GZODF1rTJt9fF95MdKBUHXgxtF7
DBY0dYi81CkFup0w9B95COL97CNpLSWpgN8KaznGFD2j7+wAFOIsT/PHNBnydRroMxMT52Sl7hNM
M/pqqcnbhHyPsAYVpwqsjVAx4op+XC9ewlIb+l6hC1ulo7iRObkCneIW6WrlYctn7FgK1X9hdem3
njOmPzK70C9YWslR6YhJHF1289YYuyt/jMOV1xaH0MOhWY18pcHA7BMFepOFmDoXYm+yCJomzNir
Ce8i24BZ5gCVyddJaLUdp2ivzEUWNc9ufczN8IdnGeskJY1Em0m4nRY9VRBd2/W0z0yafhSCGGxd
8QLBzQCMSxVVjp0HlB4lnY86yx2b53AhgA4uxm0h8I2iKZBnbapkQ2QWs5Q4zRFidHcTZsrAKX4R
ffBDTDgkC+QD2Gl7Iu2NPrlSln3GVLmvp2ze9QQdjO4W9ENxnRt3iBeYOyVMYJYVwq5wmeQiL6fI
YWPHLaCYvzzDLT9WkmF+1pASI0Bkr3Pw0e4ia0v08COqIajMyIChnQzZCt4HkvlEfDHPXyREgWBO
PXyR+btHt3Mv6snkLYzKg00MkJMK6820aO1kgssg8aBqQNxwCFmNmBOmBvmZKiJ5og+e+aew8xfl
nq34Pa1FzSc56HcOMsYVwULNqRqilLQxNICJuQT94b2sdopAzKSwb4Omx79qp0ivxbdyqn9YWGpv
knkwJMb0XZgs1vCLocHPQYfDRDMApWLCdgIrZx2HgSKCDUL6ZfGp6/rKwKHFqrXJtiZBElEo+k1o
E4RoWsHPqtAfTlh9+l598akkeL54yMIQVHZmiWRRBRK1F/n1upP5Y4MABEB0IAG/ogJJimLYWX6M
TLUOvRsvra6Syg3f/Q4mPxd73CgHMZatGcYhkS6PbYogVdXsP4yc3U0F6X4fxlQGBW4UhM8LQQMv
47VQ/j60kaEYxaAfIASyrg0p381+fK0Ec+8wHrb2ogQH/sOEMne3kd8bK5xczb7JkAxixGw4pcvi
olxeGSl0Q9KI+WFE55sr5ufJllUmSzl2gGsirg0olsZbkZHThyo3WWZBcCICcoSqEkgk671jZmUk
a6X1ESTpezgyc8/Aj2+4GzGY0VhgRVlc29HIZimvHXz6mFbC2pUbcLl0YAZ9XeYyJxQyf4Nw36+M
pn2I7M8owFvMdtT1l90dFg/tuIdkLNnaxQY1mv0wunG3MXREVg8We377HOBNF7cblLDEitEPBhZb
K0I6rINQclvHXM0IFkwR418NhvBOhereWDS+bj7jlcvBjvTgN42JZZrMB71BheWwZI7SJ+DgSH5z
PpwCAe51Q512nAZKylGUG6BZkEcGeAS8Ho/a1y6XDcdqhTgBkSrnjdcVHTQeajUSbg0Ea1Kqj5aC
YVWUOZh64reG5dJWhA+nnsXWfTSAeUjSXb1Ll2b5mrWYfmkgsjLPNeJNSzoekPgUeTd4DJ2bsLIB
G/7kwkA3nfPiVJDLcTu3XCf+BXdJNTP9bsd9KJE6tSZtVaIOdafbdeUAjbCHWqMrHlpE+MN8XeRS
w+/zwlOQqK0Tw91y4VxKb940/vKcT2W9BQBIfHkcvtqVfylsDACVcgcWdxPC2qI9QhaI1nmdzZfK
UvbGqTk0ItezeWyiGzHi5IfHP2AbT4FsAJrGuum+YnS8GIr0Y4sNIaL95jAtNPTauY80ckenDp8Z
fNRrFdfX2E+u2HCecwXrJ8X+mFddvDcQh65iTccEV+bot/JEhdPynqWEHBCebpEoP9QkU64zyc0J
mMXYwXT/BU0gQWI8vLoZmN+acTt8APNTLi5spOjiYNU2s8Z6RhlfSiiWY/JzMHFPDQCKkg6maREO
9o3WxnjN5xOc2nSA2zSO4Sb0WQ9gvlrrJL2XaervYviyrlt82jQyG2IFCFbPSiYH1o0Pb3ewjICR
cA8kxsEsQ6i91R/JnyKcoTtDuKxXphX2b17rxLRyRs+Us/YXUDRnca9OzE39m+/oBlHXEWR1ED2i
4CGpVIV41nEmNvgcP1p+cOouOyoOBvC5PDajeec46YOTuYBXp2NmePtgybmfpvpgbCh3aWVzqAyN
EugPnXXiCIk0pIjYBMpN64PGmAC9rsagna87uySfPmn9x3ycIJMOJOOG0s0AcZD417ehz4OotfjZ
DtT/fhA2rw5TlMNgQ9Pro1it44Loc8/zNWYKQW06B0W6T8c2OMtIiqMx+m+2ZeTBthoy+0oRrIFN
D+JLFuIslSjxyo60sMK6NSL/lHRf7EY+lz6M5JuXsoQ+bzQnq7U/OkGtHLgwhnVPDxuO8byYBsZt
ZYqTcLgYFRjva2s0938ZBf4LydXv89pFcmaiMhG8+D3Tlsss+S8Sr57cH5PSgyUiZDA/Gj9Rg6xV
83OqymNG213H4n9DKvj/45wWLZjHcPO/Vgpef7Sf8a+/SgX//C9/jmltEPW28JjIep4DRxa13p9S
QfGHJV3+wvHEkgS2jGP/KRXkP3kBMRUCYupCrvyLpVX8ARJMBt/X3oFpJ//OpNYzl63Cf9o6MKbl
u5uOY1rCsn9nQRa4oswyYWxhacHWqllqTGmSLLNkzPD6yKHYBNclkAIYm2SDEEgTzw2h6uktnO56
N1L+U3aSXhOaVgWbjpljp9zXacm4YRxZ7sowRzoRDV/CD6cNA8gFddEPa2iH7kYuiTn+kp0jiLOZ
lzQd/ztXJ7ZQvmdQrOwldQcVN3t9m9VnhSFmQ8jkW+UAKiiXvB7KlbdwqccMnyyfKWCHLnjMb6sU
zhh5VGT+4P6gSadcqQgEWhjSbqOumziHirsglGsq3ks3kiNUlW53b/kGXQxqoc/6O2/IpeKBL0H8
U1nqC9a5Gd5ab6s10TPvPbqoW4ZMDSU1//zFhNJUrvKpYDtXgRdcs0cGWRfCp9mmupjl1rdMSm1N
9s9+xqmga30y8uI+ZPwzoybel2WAwUKXxwig27VUkUoPWHP9i+HVzlNthyS/0JTAKLGAdTuslL0R
yTn+S6qUIPxQo36dZYLMMgIEUZv83bL3p3Np7bOD1HrlsTBcmQL2grvYU+2MP9UMJKjAuAAOYxR6
/RklTl6ffC94i7G+7JsYco1NZ7PRmFIjn9JQWuZplMW7YRq/fFRuGzMT3U8Z9ix3Z3AHhyQF8D3U
nY8tIRDvtk2uyBYUC6OYMEPmZpfyMa76ubxtIHWqnSpmv6FFZ3ZX+u7amu0nN2j1hiSTc523frWb
K0UVsuSwoTnauCiuwXTUJvOXOTTm60Tav+YxKDcuNCIjFNfxt9G3Czvecw+pN1/7qjgR/wLrJLde
oOPfhzUlZW8SEacFr/Iud69yH+SoYua+9maKEQDNwzZ18Rg7MSndCNE+NRyHU7bs4kMbe4ndBYco
Hu+MRV9BXtp7jmnZ89KdB9ALodD45Ln8YQqpRaZyAJ6HQXDbJfNXZ0HasK0X7ZGh3eEFW0P3fxdT
SJLPnNyYUDKnju3otJim4S0tpkvq5a7KHyPCsQUqJdHgGHdayjrm3tdjNT3HbnoZW7o1hGzvqDiY
cc+I4p1Xc7Fuz1lMHl3JCpzEgOquyv6DvTNZjhs7t/Wr3LhzKNBsdBH33EEC2TKTTPaiJghKlNBu
9P3Tn2+rquxqfOzjuQeOsF0lJZmZAPa//rW+ZdcXOdYvfpd8OA1NobnKgDNdwa/uUmayAmeAIIAX
iGzxLrGQgMWJJr1FLhFer0GomtOcQc2k43c024nJgGG9MRnWNaGRlWZhGqm4egwZ3Ks5sZqta2IK
1shT9Po7a3EkO0CHO9cYGcwqcz0uqSb2FuSdoKpWPgxr+C5jEp+Fx8nbhaaHyYuIBVwxaHD+Um/b
QQjySsOj4+BEjluQhqTsZ+aZKS25AZXDV9F4nw3POs6raV7ztT6mDTzaomWusARJIav3J5t1QvM4
NAxRcuJ87HVAL50aplnjXxhski3kQB2L7JRa24kMa8CsBW2sWt9BtKG+N1AVQUvrR/h6Sg2YMLZF
Vzpgr6zc++3g13yvh/aSAxsPShJQoM1p39AfU65YU5Y3Uvmn+3l0cbbx4+WawZmpIzHYd+g+gyhv
2JrIxyWlg2uyLaQVAvcbQkGA6ryLk4ELwp3u4iNKq3cL1l3Yu0NxtoS+hzE1HAZymlTyDpkHt7wt
T3EXv3J/TW+S3P6yWAT6nIEhbvYxxhqI47O+fHYlSUPf4ysjAOmzXMsfJgNTICjDsOnpEWgoTtgm
YL0Pbr5KnHJoYSJyFXjmuGrM0h4T5Gaa6TiIV6wl8WKnt+wUHoaIWS5d2aAtCzoJ39NlW7CbQXW3
y1Br2yLoK8JAi2Et20ZPPzCRvVl9Ez3h2cSF2n/uAVLhyGCcnvBQbhoX1gfm6m0FDuTB8glNNBl3
ftPo7wlyM9SCi7ng01g264QepqKAG6fxiB85yAtGOj5iY2Clo0+7fuiPIJSMl9SCTZRIrEqxX+BS
W5IEeg5OaZAs5o1tJ9am9vhSOb19LgnWOW75ptF3FGDXOOjD/E4o60AfxbKlWtHDchR9OCVXNdH3
NNQ67RDPzqVO9Wcb8v9mEP3XMWMcUfOF2hndIVZuaUu7MdH/j87Ukafze+e6mtyA6q64W/3ywlb4
MNMoEsyulQfSn90d98hom7TA/iz8DWE3WmBivAhhEUxAL6iuksZw8CWvWXkUchle1u6cmU8yohSD
smaDHwFKFlQBbdPaWAbnGGlF64pqpyWZG/ol2sVSlS+tjlXI8onVrapKtB3mJMyWvoGXt9gBlbvf
rB4ndKRX51znUAFFisVtzDDnr+VH4YAstruI3Vpj7HmfeTVZn6eBHwAyENuVBpV2ouh6Y1fYqmLC
cZuOQ7nLwB8oTJvhLdnekfEHVjUTfC6XUGErNYVBHjEnhc62ujAt4qrbl6QxD7PWZoe0JCjfF0t3
W6JUnKRhP7kFekZsjZ9J4I4njvDevq8n5OYVdcMwSvKSOaLYT/lm6tLhBvESkYkrtQWmOc87FAUm
ZRa/94PFG482qGyXpB1bmfcbXfM/0nW4TYr2WKzjIR6ZUucFm+I8Jq8pzZfEuaurAy//mGTedUCu
oGe92xODu0LpwT7WiYeqk2FPFn3jWBHeY5HAdZJfq7w3trQ5zzszjfBjpdIJp2UEUYGXWrj+BXLn
V3dsL0uWP+rDeMPJgEuubTSwWqhh6CqVuBm1dtp5Kcevye8/+xqPRL0C2IU/xOMbNC+I25aNxpah
dxtgQDhG5dQvIJzGC/QOzFNc9gm54pXKvUo3tBux6u9SNKALtXhWRtZpW9tmyB7+Mto8Ed01H374
K/sjBslpQ+r6JjKKb5qW3OklnvqeJgACxsyviE390Y0wtRMMHsPOo2eW5Zkd6LXGUpS7C5lAwGv2
8kOXIIF7DpsoUtQQ4JG8TCv6Fasc5Kxp5i4419kzawoN5O5MmrrJ09OozLgtP2KQrQCUZpt7ATTn
8ZZDZnwYiZ4mOi030rNeR9W4+HNy+I8Z5l/wg4RB3dY/HbKqIu3+MGT9+kd+HbJAAAmHr7DDfGVi
fGFe/nXIYpJiZc2QJQzMKBaD1G8zlol/Bl2WiJRP+pDh6zcvjPHJUuEfCgiE6nX+tyoDiHD9ecBy
bMsjFaXzs6kQGS/0+1E9r9OFc7omMJEyhGDFeMnrGUzqOHzFDor/3F+h6SuYaprymGoMLqTFKZ5S
aOnBTL/nEY8N2GYFZP3Z7OfAKjlzSX7RXBS4NeI6sAX8t0VBXdE0zwnc6S2+g4hTJjmeNPHEzlY4
WHyb9JwrRKytYLE0OdJlCT+WVVqLMgZSFkgKcFlE3AdPo+UWgAvo2RSjMrSdjHOH8cOb++wgK7wU
joLWwkqatkZKKy7e7HBYiHLK5sCyBKmN/dK1YkfM78keJWss1r0Lr8uNiXpb9ztkYKy5urglnrPP
xWxcFypBjnrHJrejTSWEQVAHTWM6W+DNe2+qv8kRx0XvNVQ8QerZLqZfvFaa86D71TXLLOvUMC6p
eym2dZ1ovRMj1RejjirGQWnCgMhKh7ksSWao+IwOXm29CSc9gN35Ri8Cz7ucHbI5LkNg65LNKxPz
NhPyGfJ+xC6oekbUfFv98YmV71NeEnXyxvxdLH3Lj7uy41FaMjW3gVl4ycV1C96RGTRs3GdbqZXh
MJQ31pJ+hkbMRIJWPtjc9TLwxCNDU9vq8h5kNYe9iecNXwt9oz06PDc1Nk+aB6u5bDgrj/XZHIwv
rSSW07SveiE4YdXJF5n4NM7qvIFJaTAOxOe647ZZs6UOi2Y1Lyts5DalUBZIwAR4w5iuVlrCvjSw
HE15RT0XFOy8Qa03JigFnBD9LQkxSkd1tzvykT2601w/rcCfQJ3EE+koue/oG+qXpN9zWb35GpHr
bpqfinmAG+327w2dF0FJ+GGTkuzVyWebwGE56DWt962YsCZL+LKL/QUwI1XXlM+Y5ssEI4gl6sCm
nVs1xPZtTyHUlafV59KU7Y42JbsOo0U3nuqMIXYtF+dG1MP4VTakqAo51IjVidz2BaGB7jr2nrb1
S9Pegy0gpeb1V7cz8QapbuqeB8NIWbUT+9/z0fTOTTN9dA1ZMg3ULHwCZ6SObXxL+mbmCGyzRMtY
jQJOjVyCafRjZ2MHoFF1ZrctnrTInW6Yjo2N5WYnZ2Z30mt5aAO82LKrdcOVCu6ojxayIbm8MZK4
nYM2rqVHL7B/aUrxZaDGm/WhBnCEFmI2x9WLtCv70hVgj9IZakUsaTJmy3kPCmwIdBOJhIs+uXLu
8IK4nLHN0iZO7lujYWx4ZBnDLvdn5zjl41NlU5Kl+sgjh/FxUR3liqSP425vWPVuocQ8rWkz94bs
KXKhpUPF7DEfFSP9oxgOooyE5zCZr7CyLPCFBEyn2n4QFKdXFKjHZXvTqkZ1IV5jzw4rKPnl4pEL
m+4d5mt+JAZeuaqxW3W0W0AsgpLa9tW/2j9b3D3eVdcq2r1VLjKEcKQfbZGXe9YWD/OCJlxm0XLy
QFEhQuXpUVIYn4qihtwef+SqS94fcLO54P4zh1o71TcPLz/gX754xETcn430qpu+VS31IFHfcKAh
LrFjp/sha/bcTMVWlmm77WgwptOZzvvaYSWfWkwKcuygA3Oa1006Wc0MFripoRYIY6WidRbdQbM5
Cs8aebqosPSnqUJP23g9u06xZPMR9tXEXgSMDz+Wv6MWXVypNDpqg32TOZC+q6k5Lj/bS52U0jZV
aEpe0r7Rivn5573cLbhOu9x5aCkeOKwGL2d6BCSYg4LIVYXzrU/CkTtGOXK+bVUYsaJaLZwVpr9i
eEqJeuIsnh97QoxMNEQuySHpVnnbmwQcTMtxdl4C+Fi3im8UAd6vOfj1dhoHcNgqKmkw07AQ9bkP
xNWeHMh7W1lvjEb6Vs54G5xxfEzjtNs1vct6MK2q88/NUpGhLyJ/1RdfcaYNNms7x4I9bSsK9ezy
FEwAUxc9P+jPidFV1Gr4mEgdimRNt4S8tKQEOgeGrd10X33FvW4MuOEZKOzRYvAzMxoTfQvaNndE
1k7QriBaGm1sBlzxb1qnP/C9MjepC2Q7XW/HxOvOpeJvzyYi3NiPGZ+u+LYA6WYPuR1SunA1X39x
i1UGdgr4iQPBdyBM2CKq/j5uyZjkGmZt+PF8/lnqsU50d6mihGtVgq0rkoxgPaxvVm7pTSyckNjo
dsRMELKvb7emHXWXAgi5/Ekjr2EN5XzhOQtjOePNIKCG12FUHPNVEc1x7lPhs0KA61o9J82lqOf1
whnX0TRnV8NEbxUcfZrTOyhBB0MDm15NWDVgFa37YubRnyi8uhMbXIAQ10mzsTxVEPZWgwRVKDC7
h9frmCEOvnbZbN6WCuDuWhyVEeUuBWz3YWo/Brb/tYK+/+dQ/L/p0qKKVpm3/+fNwzX9LmH0/eFY
/Osf+uVY7H8iIMD6wDJtIC22af2tTcv5xP92XN8V8AtoalP0zt/Oxc4njtLslOBcEU5XLIK/nYzF
J06xPjhNMvKuivv/O7sHz/nrFsu0PJeSHsNi20Gj1h+PxhwyvKwr7QmfgFR5DnTzoV5nKtpZE+oj
tpPY7tsDnp7tuKYA0PrQZsNIKu4xAaEZ0ny3AMPymzA2bA4+hlpW2lbPg0OS0rzWhHFDuPrOI87i
ZJsb3fC2qjUoHeCPq1qOCsnE2hfya9yIeLt4E5rpWGshpMGD01Qgv0RKqgTZ/uol7pOrlrEaW1kS
y6FVxhi9LLWyndXylg/BumtGLu3YH55wh+JDw7Ws51Wz77sCutMqRtwJuhH4ajnMXOpAqereHLU4
Zqe806MG1HfdaDt9kekWwl4RYOl4HNX6eTDQKlSv0q5gP91HMHiyiiC2NSP7IxuBde6bAY5U8UwJ
6LIVevxay5jjsGJKBhb3SpbjJgR6e/68ZkVzNy64DRZssbS4dORd7Xjb5N18boRNzppNvIdgFeRE
Ck6z3Z4nnmYhD5W3mTtpUHVIbBTGAdBRFgQxyUnR3LeTKNAZTSJTOQuhi2MbXzDL66c6hoiM76jD
vrLQcP8Tam5yDNARnIm7YsJqNP8aFYM8xYDT96UyJjS1XYWlMiukOlDRBv8CSb9jWwFNypS3oVUu
hyrnuZEqA0RsAnpx8fhzQq748LBKDP2CacVnm1BDN9pMU8xLtfhpU0Y/3hu8F1mS63ycMHiWJNc2
C16z49A68kLzKcYbZeKwlJ3DJhQX5hy9wkiZPVpl+zBdYt71OM073SThIE6eAeuz1rRLYR/ccTgZ
HgF224xi3NKcllesw6wgMBY0DTtm5UHB5pvijfdsQKDWo4ERIcQCQIfcYea7E3S9UZP07x+rjlJS
2ndhzbdQzWZj2XNXz46Y/B5mdvdhCm8UpMzWWkuPAHghnn3lrbGnsrrT25QQExXt7bxqN1GG87yI
NJx2hTGBQF+1azJmH73y9UyaLZ4dZfghZ2xQGOKku9LXWY5hlNoL5RUaigZwU9x/HlrZBxxxPEwP
+IuiCDqt76Fg+flaIGfXeA6wM5yEjiBExICyDIJ5Ryqd+w2wAy7ziD3ZorxNkXI5AZlKT0SlVXsw
2bO97DX65atFmdikv++96mAbmb4D+oZDRQaJ5ciwLRuf/9uFh6vcVobyXdXKX6VN873wuLes+LOs
aaakDqLbViUzxlUAdK/M6YT5RdsTYsUkH7/nE67zalWrReUFs5UrbLRbfh0aKyl+qaglyKvDAE7h
TRrjo+sm3o4TH/yK1v2W/zSf5cu91kwT7G6IdUWNaNkqih1pXhYXNZQ9DQrTolh3nQ+ylqyjyXVC
LUDUl9UhB6wQtAR5QnpjSJ7/xEjUFQ7VwoBNwGkg31GCx8mr/QKtKTkuMd9tx2WhZ6UacXbDvu1K
/GYJM0ZQe+050rAPm5bxRj0dDL8BZ0vWfh/0wrshP/RcFHEUsIdjDxIfklG/JFxYAZU90zaxVZH3
PNlMs6l71zUeVQF1u5/gv131XvYbL+M0Sx7wHLF1PtUplYfD3HEjsaJTbBbHvMds2bWzw4bWT3fT
gIlEH/B9TFr1EbHtCXjO3IwwloBG0AeRoQFnuCDLyCc4iSfzebC4C2pthLKP2h12AO66wTbuo1YL
qUiSp96KdllpJM/SiLSTNF3sc6ojmR4Aj7MeUiVPPjYUCU0Ysd7wF00wL56dvqfwdpgpc8V6eoDm
ke2qFIiUL+1xN5KfJ0oAKb4e19DpiBY5zNagLzn5dCmmVKtlFtYmCgAIzdY/pA++2CQQfI01l1sP
/NeLFvU3JCwweHas30A87luviQ7wxAD4pm51S61Z9j62/Y2snSfh8H76Ee+CB03nhIKufSkdLC38
bjBYIX/F7vCd0knCeMyLKMuFw96q0veyK17rNPuxEuTd0PuMK6+dIbhGeMRZG14Jdp8qzsBwbWwo
0aUAq1ZjmoMct+Ar56gNqDDsZscHMpVdrKWs7j2vQ7dPfSI/huSHr4s5YD2fcYvLXvTK2HPiI7c6
D7dkig8Th/+ga7ns4ux1nidoCwOZHoPnxDQ6RDAHL2A7c9NT0bqJ1ubBpOWrW4+R+jNrD5+gaJ+g
b/4ga0+XRmd9Ayn0yjwcJEv53QMaE6ye9znmdfCzi/nYGe8au41Fb17ySHvApoQDNo+4la39rdNO
F6ChZF/Y4cR6xmJ0jviXs3rYg7B8jtLmA+dP4E+5t43XedxgwKZr0UnDlKdKIADMg9UTu3VACzdb
nIxEYMsXQXOlJNrdDsBEpqXARubSTzYwFjBAk+9e+247mzlGf+lG247oU720e0wcJJwFxuTFjZOn
oqLHnIO22LN/KsO4cQ+6aeeHOorgWxOWWIS5vNgCcWAihAmSEJPhbgLWdi1IZ5fDIjY4OrznpWey
bMpluRbC4DHpW8mPdsjac2zMxVMhYt4B0wB5Mlp2cXQlHnUjH6IH6a0eaEbemrafIO/KlbD9nPwQ
ow9/jIow3HpRZl8akJuHXl8wwbIdgA9u+9EbpWLz7YKx5Sau8jZEt4QKDv88ZPTVD2aZ84QvKTi2
ycnW5oMqhMAFkYMNgvh+TqAC04uU9dE7sE79q+OrDeowaiLll+3LH91S2jcjQ9CJMyp0xbiJ7RNM
/2zjpNyyuSV4Bqp8ZL3Ylcq1JOx4hlnAcHTqAXKw0c8MWI0OTScYdWcJ2fDMX1unhtbtk0AiSU4j
RbrKB8vOo60WD/GV7JJ76ny9vEKJPOjjitVwmNdTYuTQm+d0OMATz7ZJrX1uILJZXamqmjpPhhCc
bNAP0AIo0h58+osJafBNUd4zN8ilXDa46NdwNb1ma1dmHLH+RlV0hzW7r5rBPbemsVyK1MdGXXIM
JKs36d1TVFlEJVOnB72oL1P+Wsax/1D0AirTotKO1NcFbvQIG4IFUNrWMBumMS546PcEzknN0eBV
xcbBwvHOI2ht7okTT03Z5TtXtHBu+JmbpykqtSNBTefst/4d3MXLMKYvXDk8PJJ6PvXO8jCZXIQt
5yAoT7Rk9kaufYmGqaC4Clqm9JXgMZFJbhpLP2XrSkWDJvJTNvCdN9NGfJGG9d3VlEkkn6ujtvrN
oc7bz5GVl6fB0vSXOqIMRzdo4uuWNzPJ5I6DNH+rzVaMYooxEB1U42xk/0IXk49vJZXhDC81KFOS
/3YRbQxhp9dZ2l+iiXUVV20TYpt7xPuHjyS7o3RwDhpztHe0yr3FgosaEjbrvClrL9xwSRS23Gdn
oT1bmEORf1WNFKT2y2CjWgdegT80NquaN8GoaVFxpjyifG/mdNjAWntCP/JuUyFJAKWWxr15rZL1
sS/M/HEq7Weqx7wrJ3RwvuAaCGjO9gVT/Y7Pt3nG5W9gllycwJaF+dUFjcK9PTGheCy2zW3GFSC3
aa0XNQbJyE9ewA5LsJFtc9LXapg2Q06flXC8j7ywe3TQktZSEhUypYSrTU8AW+uwnFCj7bTTPnK4
PiFVAt/7Qdy3QmY/bK2HoOlOBieQLOo3lN5kivLdiP2cOP01qYz6AAV6uVjrWMPkyB9TfZ12RoXd
1geb3Kbt+oCmwe4SfSOg5oa9hEkPpSnBUATFpOXXLsN4QZOP81kTcY6s0tc0K8a2HxOGtIzkxN7Y
C3pelPYDOOnn1p3Xbc1d9bI2hvZdDqIGz9DFF90vizNUBB3WUm+8+4T/f/htRFWXN8qdIQhXEBmt
vlccukGQ63Z143Z8X+cGahwnlOqsQXU/Lh0fBYMmblHUxLtuTptr4vbVPic1s2/SFI18WtaTItoS
4Yt97mhLHoNPWTLGihgzb0qEp2ItO+hEqjKc1KExRnaAMpyf5jhv3kDvgaRvhfVglRbO58V0Qx7N
LBxxYZ3KWrcQH7tCPo0RUHowz6O4c8pZLDCpUxop+xa7bx9nT7rufgclR9RjiHvaCVmVZ0mjfYkd
tzksiEMfcDHNq40N2iYVFZmvS+yxDsK2YXxjyibgKmE2bay6N3b9PPfPsp2NWwC2NedEMz9yB432
JdP6tCE4FPNumUsg+pFjOsESjlDk4gJyIzI0sbfjNgLaodHtgrklrW8bYBlHHa/cFi/SU6s11bLR
a5943DyVxaOfxfkFHkb6JJ0lv6XpveFv6KqPtswuTVHQjumwHGCBJcNmjJYPg6PAPgYZBgnQybFL
OVjSmw1xRYFO5fm3RVd0O27y033R+MOicn3RsTebEeV2aqIdxuuSxrHByt8LyROL1bT7lWl1PtUQ
/sgXl9VRb/3U3lqFQk8p2/F/VKv/lWrFLhU38j9RrYAC/bEA3vzlj/y6yvU+2aaJyoQL0kESUkUv
v65yxSeULGGD3zBMBdJELvpNszI/mSZIXegFDiXx6Fp/06ws/xP/ps5/XMc0dWDt/45m9Re0JlQF
z3Rw64Jd8EBm/FGx8nuTgECT+xjYxKGZta3ArbXhVH/HeJH+CxzlX6y5/C5Ewgzd56U4JKp//juT
dxKtrgM4H2Yn1X8b8iUIFec6Hb/lfd1vdad5+t3n8A9M5f+gLVu9oG0LG7nMoVDnjy8Yl31PVrRR
G1Z59VucmKYTAb5lIwKkvL9rzDnUYRUpdaUG0GXKX0zmMDri79U/+An+ChJVPwCyp2HwyRuu+ue/
+43rpZ5k6nRkhT0rvpkzDrCrXIbTP/891a/xB8sz76WgYUjwHXP42qgP+XevUkWmGCWwm00Pd/I8
Upx69qORO3Ok61/++Uv95RfybKG6kQyLdxTL9p98+ji780EOBduRxmK4MqhYNKdZ/mIb+R/fNsf+
i8nAc4TJSwl1gTAxY3P4/a+Us8RIiIGhkmQJaxW9MPeTah1Ek6QqGp7aFpa8F4IiplQ3p3yj8zmR
xkPvhBSAK4K8aab7rnQ5hU14swcioGxP+QvMzoLyUBycMX7WrMS/cEzQNpaIh2MSjZZFeNvNdm7W
3U0LD+JYatEbHMgyKDEp7frJze7MYrrGk2z2uu3JO23Mk8dppb7BxLyITVi1JGC8/Q4Ap97SuZtv
40SjoLdJxz3jACJwn3g3dT8mN7bMmEO00XLeBazmwPET5wIqEe/pgrVrgwoy+VtBh+jJmYT8hniU
v6z5zGOLXkiBaRjX3FkHA3WoIlaLm8SFhNqstD4YCSfplkxmaHd2Rw2pc5Vscw4VcO3N6ppjiIMO
jEllopeaefGCerYezIhuUlJaV/RAmoFhhIR2HXu7lmNFzVaFxHK8vmpZtz5H0KUPJry2B0cB8TI+
HkyGlrMeWKobROEaad7Us23QALFWz2k8+U+LVlJraYNFp9xSEo1EB/dQypj8iiPkPP3k6qpnyYvi
Jd3ZQLTw1muMcTtwiMbXRouq98EfSioesP7DZpwFPtKuX1nrcMLYLzpfitRuvNDNcZBUbkVjKFAX
iG8T5aFF4pTyjCVe2w4xv21tz8AK7DZFsgP6xH/nAB3hAKe7IaFWjzR6B0xUEC19GdysMk9VApDz
zGk5q0MUD4vNaoRmhaO2LRNwhmMWva1Zi6ZpNj3wCzpYKSJhkpluffpKwceYcAUOvqmtCEPLzCGp
9mQeIbvW66W1B+eli6Po1VrkfGd4hlsxpqU6A3JMjDBwK6bX5xLRR9/7cuXA5zkyNV4zGlS/SRef
cOfZ8uRbPtCJyFy1UMNoSO4B3wiKchtVWsANC/8Jc+4hU66IZQXFDTlUHoe0mTDv++PJMho9dBd3
uAdcwcZBWS5Gt/sqnegHnLduq3fg2HWMGmMyPZo+dUsYOHrl5Eh+ejpMoKUcmCMAGFg/Klkb78Sa
sIJ7aThI+kLz9gS/4rNWqIS23LHIRZe3CHVGcRz6EL9um9Jrwmxq1/uiYy1RFpyxSii9t+WUP1fK
xeJXabxlu9DtUT3xIuB66Rz9TTDlhQLj53b16M5xqhzOh/LO+MYob/raMhERVtCI3VS8DqaOVAaD
5iGPBmJYVEGiOMWOj8aZyq+9kYV8Oh2QULw/DdvpgJ3lg2XQXa7VPWGOwYl2LXjU0K/hGjCXYSsW
bXpI+nzc0eBI/LZP4baJsaN5kS4Nw7pzVRm3FlHLPWVAFGqvdoKq5hy8Cs5vtWU8OJpDhJSSY48O
h0AAjtskZvcVBN9jrck0C5IaC/EwSS3MrcgACVud3TbmuyyoFU/8OGs31E0A/OqxWxL7p/l5oo48
wXEG2xDnIgHEB66kbm+oZG2m+sx9rtv9oDrOk7wWIN/jco/a1Z+jpiywH3F5mzaJZ+5S09c1zT7G
0WmByxUkkqE99zNs0bwcy3PbV69Da+aBa+Tz1YyNl1E1tzsR5sUxp82dnjKuBNXwThQab1QHMolv
eg5v+FK65tYZTFwMRjxil3VpK7nq2cqqIUpHF0XVE+Godmm0WLyUiuASJm7h7vxEXKLYT5cAlxxO
n3yKoN1PVljnooy3aw2LFJ5DdEIII1RGoV0AKq47ZIjj27HwcF0gkFzMUbx1EY3mI6wf6IQIQ2h8
wy4VIwQ4P7/mY/Mgli8RzSf7JYM5g34nH5GieeHBcF4rAy7FkvXX2SF0OFnz89xMWHzRY4KJW9Ux
SUEhwbOhMsUp6m+zNZ59SEN5QuPdaDQmaFC61G2uOU0bbgq/Hg7AnSC+JQ0ZiqXjXSYBUwicJth3
b3uJXT0XKYOzaa27kT/JJqF84HpLDtFMy7Gu8Z3/6aHwsCH8sDvI1/gWyDXodYaIxiUhEAuiZwcb
B8lizkKZ6ZU/6LGodgWulrVzRgcHlreENlv8q6+a6teyZWfuJXeWrq03NFSgDU3+tDdk4jHvi5AY
eseWL0Urs/NY+hvEsmPX49SOHQxSmz51MWWvWR2rOc60WIYsy9ZhqW9vaUFrEtQYgMbVMh1FrX3F
lfOa9PjzjaLcgW3Gz0s24Xud+C9F35yxKX+ZjPpd1ylwaign7IcowOdwRYBb9p1ePYxDepyW/Idw
HkdC8yxExElLzUtpR2dk0mk7sGTdxNrZJWCxKTNMVRzM7aMKcomVRZg2lqeZhSh4k2tZlN+kaJ2t
wLvB/D2crHrYLdbIxlL7AD6lVjuvnmPg1KOSCTLvE0Wx5KtZ9m5WgVMPLidJhhHXSIwCZNDI3jNz
yjhRGQvlFZQDZRbDJnfpDzE5C21jURBJGqv1tpuzJ9eyH9xZmPcO/OqtGHAretEN5VGvdjR44ZzE
CfuAptkkJJvfC2wYe9wZ2t7tiTDZcf/RRlNH2Tl6XSJJdjRWiAwEC2Kh4d4f9mWF2cNOjGeiWfZd
LsfPiW/kJ4+6rX3UMR/HAjxBaq/PhqI8NOuE72JLj0d5mFe6yAsPDucwH7AmgRdMEnSd/pZN3Cm1
BR/KcpPis4vaz14GjWKxj3PhdIGu15wfeHn2gZkeg8SOtJlnJJBpDydmXb3BEOPJTs+u/HBob9+2
udQvdT4Xd+wzTiNB8L3ms6zpoTEedAr7cB8a57quOf8MRcIZeb1lqZZ/ARzBfrQ15utqsOXpu2k8
e3nPntJIHfCAVraPJE67DPUhtKuyerRrvQHxsrbHtSpxknTS63YVNVB3mrasnEMxBEnIUy9OJ7CS
sXl2SrRAs1+Hz+7ia4/20JZ7M5/dN8nxIg3SdG2+cKSHshGNxvpEdj87msV44+RCuy+s5dGKawhA
xnAZ+epvm7r3tmuC7Ffo9iGa7hSme1/6qst3phU7N7B90VR4yiT5MX+muNEZjSWIm3E8lmUDS3MB
m9KygMVS7ja7Dl345Fp+94IAEnMitFOei3GD6R+4NvGKkVh8O98XbnG3SKuizPBzwbfgSHAqnFKS
dwTi+lAnTqnQOysey/hEZIzvg0yI5IzWhO8ybco35Jz4qBHGHLgrIKTCrXItD/SjyfpP9KZ5S7Yj
vpVN1RwsVgVscOr8kONCC/NVAOQlg4kroFzCauQzEiuUX4oZfPpM8u6okdbZ2JM909lu1Lc1sEwD
l7v55pa5++7PkB8HB+slMhquI7vuCEN19QUXUB86eod3zs2/oGhZv0y8//G//wv/uw8lkXzw72bL
v+AgH9/bj+9/6s792x/7ze4D1ZHyXPQTi7ixbiKQ/CKdeJ8YQBUMkqmXaZQB8e/SCW53w8Tqw9z/
S3/u36UT75MaK7Hm2L+pKv////1hKO3+9L//TzlILN1l3/3X/zX+goREMiFd53ouWWM88X+aUSun
dIl8wnhZcufS5rAc85QBcBTjQ2q7JXhhvQlWP36Yx/RN85ynuhyOv3vL/oG+oMz7f5z9dfVDIN/Y
PgYn01C+p98Pyq3NCt9VO9Y1ku+1stKiQ+lk+HEyQ/wHA5KW29p1Phe19Z4t5qPmdq85JxCc9TP7
FSP/Msfj/VQVl75wXleTOAzFPoEew8ma7Kc5hULrj9BfJnDrpedcV3+FDhC/9yOridiaH7DjMX9r
xdUbOMFT8vcE9dsD3vAO8uuMkUNCUDeQ5707+IQNPX6MfObAsECvJ2UTw0NnZN/w7CucQ31FxSS1
ljNROt1jFw8fmW7ddDFrR5t9hSsFFGIeU5HZ4voAPdVFzc5gf0Zl7z2boWJjjv432PFnjAdbNsJj
kMflm5mvTTD39dlwxoNraCScJhJOYoXoNSADWcnw1iDUcL9sgw4iMJrqeOlW8wh0Qj264oBDz1ba
08Mc+R8j8vIm9bNbl56AqprADOlWOGXJm/3f7J3JctxKuqRfpa33KItAIDAsepNzJpMzKQ4bmCiR
mOcZT38/qKradKhzpbqbXvWydEpUEgkEIvx3/zw0LoY2fu37UsL9sda85vXaUsMdkTluERFfgeMn
UF2Xj5VBKwybc/BwinZRL02u/AXrYrs5MdwSZbuXbJknteugcIfT4iCP+yeLyR7ACWDDqXOr6W1I
M6daidZac8B96iacvcJ+qUGQy5400miHmz/cdr/e+sz7hGkvohZpk8/CWhM5kpdDU61KLMBbhhjw
2sBvUMPyIS33Puaw1HZNi6da74ucN0EK0eoP2tpi9vuL7LUkWkzmV94iYcKQ+aRF2W6J1ykRmHr9
+dwbjX2YIw4MaTCdGZ9j4Y4jZm2UL+DcatmClUG2bkvGcxxkDI8XRF7iMfOMq6YiH97yr6x5i2K3
EjGBUPehrs2HdqgOnYicXSW8e13JxyCOmMkrarO6pL6dVbP1mhGHw8QZVQbJQxrYm0rX/h+kU/nr
c84vi4rsIvBRmvrZWlhTbjmF84AncIypKyguyzyfT54T7mPtnDNrXMous53poplVg6YOMfjGFIOZ
Qe6eewZ22I/6m9/fBvrvvgGlBUuw9kxHfVaPy6Gg98SZ2KP6FCORG7+qmpKX6dI0yezjywxiIOmq
E+vPqaeU2XbZURoPbBnUDt8Bm2yndfdO6b2WonjlQTmYVvOI2+s17ZITO+0N5xc8/i2nCvA3THLg
FhU0MaAYFfeACig3kx/s1Ai2uhcd+wI0CNI51o3H4kFLJ5lE4h61VSCgFN1FSdgmoDmoAc+9pqny
Y1KLZMLGTwsD1rsffltoAhyHCMZjzM5xWgUmOpGVGrvfX7u//UKVx83L24gv9jNQmGVxSIyJa9cF
ODQSxW9G7qJcc8eNa697Y7x4MOf4FTwAH6LIsKMkxobaiYvatd9YKC+7BBrl7z+V8+uDTUpM8TBR
BWa5cD7++jrpnMY2c8EzJcMSHkN0tjo4sqjnwWTvVT/f5J4W2NCHYVV4xbfe+hJGIX021LoIw/1G
J+Z1G2IBrIv4MsK9VdQdA8BinwfoGJSmXJb4SED8favK7qO0mmOc0KbEaC/mQkOqC8z7tiYNmWn7
No6tfaKnM1PK+za5t+b+7GvvvTHDc+DTV5R6iDosEP1ay/BqiKxLqHn3rjPeRsVwl3XDNooJzngj
Nrtu/hb25kU+kHSnEWsb+OJ7Lae7AM9PhADISXq+9arwaEzOVyChAO6mOzfIb8ak2rae3ssU/lla
3NuADrftCNuLmNufrv6vC5rJJschombTwGAu9uKfdHwvzYegzyjKQ0p0VyASXxud3zC1uXbt9n7w
8Or+/uteVsifBwcsJwpR2iXgvwyhnE/fdkIzr54Hvu158XONlLlgX02ufny9aaseKWO45h69gA9X
/uF3/ZulQxFsdByLFY2ldfnvP/2uxFEcwUyWt1umknPQVMUpa1mPf/8L/jIBWn4v17PZpJkcaDz3
0yWtAtFS18WyWTru1jUYD9hWZ21iZm6PvDH6rdsqc0upQYSJw5y5xbGb/OEzLFfx81X2XM3MRDOe
0PrTFk24uWuYRGpWg5zHdT9NyZmugOuRAMPy/caxvJWdfxZtisMwumsbS61cK0y2v/8c1i+zPtMR
DgwexZsEEs9CAfr5kreOnFJsmOixecHNTOHEusAbw8QY/iKT+e5oq1lg9XJfVekNqwYxCh4k6Nay
kC+sqP1eBrLbCMe+CFL6ruvM37nL2XkCV0LHLvpjgcjCNC1w+PnunRjkFYpovzel9dAVmLGSsV4Z
iXfvRM0tA/WLODA58GKOHfmCOC4DHM8942MA46AL54UOULFBbBg3YwnIpSjbq9EM6SUevmAr+GGz
8f7wTEjO15++MEmqjxSBYHePgZxzxl8vlBya0CJsXzINIA3JPmyj5+7EeCNaM9lggx/ie2Rda5qz
BV/dF+0uLqcKskXCKdSvv866/47o3YL9NK/H1L2N4bCGEYVbpaK62h4XXIqz1ka+Y27sHgvxaCC1
RSbDlzmg3yaWr4PjQcLqoEyqzgv2uUsrV2em3J5hE9p4tduvQ9DtrCa8bbvgezn5kD8KGnt5p9a7
cG5ghTlggMCvTF9cptDFyjHD8IIa2JrhCy4HWIShylZ9Q1e6DKM3+D3QbGPrzhEFylTM+MMrBCNh
fvNzGmQpxM6CkH01g1HzBsK/HRSzCz1jAinMpH8aMba/kg1W18ZI101ZCvPRG6vHAtevCltwg72F
smUNo/NkYRC5cK3ktYjgTI94UJ6Rk9eFRIguetM/FINFV3kvbkrKdM7AnNfoo3QvjfOrj2LkTH69
h5hDex6ihx3ZCnbDTLoW6q05O3czyIhCejd5/mCbyW2SX7JVuR6N4mBb0L7NSFFq5PSo5vhAoJu/
MnkLScSVlA5RMtbipydXgB3RLl/doP3SJRXApjTEmmk3JVGGqYVG0c1PqUjElrYwDgCTi0Bsig1+
oRmgm99f0p8L1XpK+2M6WAfbXaJlTnvS3vgUJSOAJ2TJUIrronCx7bbc+Lj2kWId/i1Mk+uoBPLq
Ghx3aHHcZT3ip2J2LY1qU4NASSfxopyRLJTut5CPrkBvUm0Tvsk5Yzuz6MwjkdymC56ymf0T4ah2
0zt2vg0j85za8k1ryQSrs77PorscozG/pidra2bhRTqooyrEDYFZ+IQupB3yp1NKnqSY2XcMU3eX
B96DyvSTwFltZfichN+9Egr7lmIJHGyy4EllnPxRXeGc2bsGhOowI/mYEDSGbC/aSFIFNkUQJWn4
ceacYOVAChxbI3vqrc/ogXimtclCC1R3G10tSR7cWP5liBlPCn3F54EHHY0Eo2d2vGss8exMfF24
J1rQ+KgZVSdJLedDgziK5yCd6k1su+k5lhnMeGkRFS58n+GBQNpUIts7Hua/KE17ynfj7M2gfo37
fmiO/jBMNC/b0Z7df7oPO2e6MgeB6Z5tY5pzHXU8h1v25e1dPWJYDNG8ttTFwxRngAMDnh54qK3L
VBbXletMwYGmga/RhFcWvl/9vfRcooKYhJ9njNuP7BCCtVsl/Z0FB/F6BA69btI0I1lcU+nkM/Pi
6Cg3mcjfSpyDSNdq5h9T5IJ11Rp0FEENcf3MPDElNl+7OSvZmXlVsqObiUR1D8xmraIMuY5rZJ4C
zh5niOBM3Xuv++akyI7RYD/1wyzJgJt20G5k2+sjhiwyK23sHZOiaehICgWIwTB4Lmbic67u79Eg
WrwVOTF3H74iJXn+UrOQ0rTHu2K/2LCVheXOV1hAdepMly0tw6UbjWCnu/lrH7T8pbK+Rsj0N1D7
24ispcLTbLUGeVyD0K7BmJfnrdwKPsCWVnqXLGp3rfyaHlDLR3hkvoKe3bfinpMVUXNOflvSM7Cn
SkABcX4hY/mwzEebSFIelFg7XyQHu4P673kPFmPzuESrEDNXi7HKpe1bT1mwuKHtK930C7qMiLvH
P1IXvAa9Ul31Ufpa9NQ4UmV+JiX7TOVSuK2d8oaCcty74Dwh8aQ0M2WK1DR9bAvy8Bst0q++NF7j
kB+mqOZDIuj46HSPdaXHO0fDvU5VtxP1VexWj1nQXTsGB/Cps94sIiVdU9+b8Ie2c6qfas9D3W8b
csTWmUn5btakO3NmVQittBIERJJ7+NWxEX+o1t8Y80BXXlMeejN7ryyudZLZZ0Y1j5AaKERAL74e
+uQutzTeVIY3q27y3vMgvpwjik2n/plIxbhq4uBxqEDgxKNmHaqYI8nIuC00KrpLEgfZnAvD3Ojs
RulHHdqw+IT3rpPhKVY00Bl0Z1BYwgGsj05woUCdjOWWuwCzb3bb1XB88hw2TE1RXe2bAz4lbD1U
QAG//5iT+qaPaDRTIz4ADYRgdvYJQatkNp57jvI5br66yL50cvYAq1fkyCYTBB0DskZFF7oGYdt3
otln40jSzbAuWFENrqe4FDgot+gr4S5k5rpudEFcXs2wiLEOFdFHp24qmEilXLAHy1zNNCUge+tx
qAeIgMVtUvUvHEiwr08RCOWifw9DQ57obLwcLa9cJTAFifiZV9z8L4q0XSaxqvd2dh/n8SGcg1M9
6lNpy3Qd0WdRVoxUI/s5xP+8RijftFABN0k9fw8t+T1yEZSsqnsy2+CxiDnLWNm0mx2LcC8AAJrU
v5RG84pMetml5p036kOfcYZzmCpGMzF0Gh6tCAuFaX4UHa15k8U01e4vc76fHv5V1GevLkTyULTP
feTeY5+4CAt1oDH+qrKcM8Z0aINNvadjYRVE2UOovS+ejG/SdoEXUeKJSfyegyPPRVit3akE0TXG
H2lXfu9zeWwDusngoyDtlYdEDruqQxmAMkR52rd8eUI6MgmbMR84otWvc4eLkr3UPa6AZsWw5ETW
md0EjYJG0j3EZXMbh/2TM3BZJKW53LwBvmcyU9qKvDVHTXQhuz1QRMM94c5f3XR4gCANI3r4YNty
lfj0pE0DggD91IdYcSqO9JdK4eOsbXXocngGoYy/O+GQbVUc7MhisFkLFqYwE87Ktt7TInxr7eFN
9h4jCsKBruTOcKEWgkNeAXQ/FQktGo3b3yTJ/G5UfbWhpo2wXEIbgFUJEn8AgfvxPQEeN7CxsnKw
f2Nzhh/3pbb61yTo0Q1A2EJiFM+F4V1xiz9UNAwglkgWMZ9nZUbK1HnwrhtQWawQ9Hkk9kMkcmhz
jLerOXiGCPjRKupdBIeEOmrJMfFqKbPyToa2S8lkdgwGd6mSJCwYLQdle7ij5O09jyf05IwCaDW4
5UUNKGOdTrQg+WTrpZl+yRoHlL7EUy4G6Mc1ewna+vDE8J411qQFcCVHMsegvLTeF0a+FcqCuT1j
+VKDQ0WAa/ESg6rUiQLJhHFWaA0M5UeFHYuXjN10GzscmCFn9WkuvHAzeGQ9ah1a1DTXh9TJ0Rqm
/FJ00zug5QvZuC9s066LWlP+HNGTQ2DMzJlXU5iZkRY/lNQVrwMl75tm/HDj8C4MYMkbXEGTXz1s
/UttttG1BbF+bXLCJnpKwGUQFqjBWTy15GRXAHZZYuvka+8nV0Uzc7PjSF9lyiSBN+g31Wd3OFgQ
mSv3Eepkve0m7DUkz79XFqT/SDDb7Z0cpMFcrGGhIFtzVifa0+KQ5/rZBlsG1bAjjTvWET2U7AXS
fGQzT+I3Tx0HNJd6gMEbEYGtsqcWofrYyYFGTtl6mzSKxVPl9neTFapV2y8OUEw5os+uqhqlLGD/
tyoqTueiGB6N0p+vTA18rCJpAwXMii9tqpp5rzgh29WOYeHRM4MOjyDGrXwZgZu++d0vWBFsrueF
6ulkcEw1rfERxQ+G0NkZVn5x4QFKZJMWpjHkziKIzHU4zO1TRV9LsKYak59Ed52uVyZ0wCW0z4Fg
risW2bS01VEyxf9SJH16DNrIvfCiQa6qJuGgEo4GpcrDMjkuS61OaubsuurcqV5lBYr92i89e5NM
FlEW26GydOKXUpEMdnyBz7XTUrjcdA9pqr/aNpFmhYMQATj5Sl61vIKoSOS3ZaMHrhYjjGkchBtO
m6nhEZBe8lBThbzqQ3JsKG5LjbwCTzvLW3cyWPu1/5T6KBNSBkfXvU2CiS2AOZ+ZItTrFO/UVVOz
a2i6aNhYcdxvk4ijwygEW2To3xzkiXMpATjNpkyclxP8Vz94caZi2BqIyTzb0de8CD/8LGuvZx/C
HeL+xxjr73FmXlPTyWh9mAnA9d+oWWBKEiGXZvhMSo+dfaWJP4Y6fBkKBka6ESxTfnGhbUYLhc6q
taoUUWkhz/VE+Sg0QoKG3rDGBEC+2azAOQcZjLOgfGHigu3Di9/nrGMv4tXQCh2OFT1r9Kkc+D26
uqmOs9QfPBwaWSqmOYRAyjE06nGfT6146WO+DJJPydZthvmSsyIWo1KMhzkL9xzslzSjprZVIC6k
3sGeWnhzpWbdo87XavlrrfUdci+l5/YQ7WPmyoc8Kc8uNgK3derr0rSGgyGsU58Gd00WvC8HdzlR
ijCSiFi5uXwRPdnmgpwquWZHPlHvXi3zHPqt5XzEnTfvHDLl6wTS73XpsTOUHEH2gWPRyWoamICN
kk0CMGC2EZJOAFhFbNEHIm9zi3tHNbB/C2oX2ExQt+NSwI4Hk376gnwEO7bFPAmfbs284Su5oaXz
O4rWPLav0mJ1tKT5YORK7p2J+L07T7Qgji/c97yuXP1c0Jq0stmi7Ro7RMut8G6lUfp1JptROxnl
xd1raHj42Ab7o3Vib5X0pWCKVBW7UsORklGzZ6KwSKTNsZ0IqXUF6boptuN9acSbynKNNS92YJF1
xtlWQTsfQSax9NKhZCp4ygOlVjHlF5vOmsLzIrfABYjbXedGQNZHE2XHhx6VhnS0kNZsHyPqVm7d
chhOOSDnC/o7xxvPBNcsOt2exNDBOnQX2rBxWeArvsT4U1Ep78BStdW7J0mfZQ1eWCPBY6WKl6LH
LFtig8iF84jDxl7VYUWx/MQ9S4vZfWvAInX517xiPM4ZW610nmjpYNLpZJKITeI80Cfg0TnApqHN
KPXC47tOI04ArnWiXZleIsNzDm2Lv0aFNQxTwpTXfonT3TUCuRRh5/1j7DTynggs/rTY7bagS+GN
Yu7scHxh9wjHmykrMwWOUWMZbJ1t08z+ES+at24TT2w9j8ygW3O2jwzVn/KsjTcmVZ5sxj1YL8xn
bmmY6B6qCSKCNOyD2+VMEpN2g/xgHd05vnQ66GslhVfjDI4r6zACU1WVd6+06QkYuG2GUwN4ynLg
PBWV7k/aHrpNacM3Yuj5Jk1W1dBzjS91FF275Skt2vRAsGjeuXPo7QPoWUIqdtmFObGL5twBbWDc
5gunKk59/8pW8bbPMkDKU1duA6HJR0+xxXmqExR4tM2mHbwL4FItqWbDYvs7UexG/xLdQ7CTe7+b
d7ky+isIGG8koPq1SNnrjSW83oGAKLNUCL9FHj2CWg4XgXEA9jKyM3C77tRQyDWA5R+7SXAyfO40
5YI+57TjhD4GJTpUOEkZNOeeV34dmtnatqJut2FgPJHsfq9L3uhjI+lKSKEGhIJeBD7mhnm2gLij
95a0P8ImsHc9+IF9qER/4C3wzSxatRZxCcoxsy893RE2SkPn21SYmEs7ulUwNNXHZuryY956yXou
yzs/N+ObvJJ3VexOZwZGuKkNefRm2prbIbNux1JiWSKRv3f4iZumq158w3L2Ig04q7RDuRFiTC+L
nDuQ4mKQAvg3qYf+MKP0nJQ2wCUHJ0OABfQPOvgv8jO2DJyXrkcaA9fEZzB7ZzVgmjVvbLuYv9FD
sAU00m8KC+4J45yH34vdnycb2EOAX+Bkxh3iMuJYJN6fxgsw2edktg0YhFRBOp51NWTgh6W4GYaL
MWuOYzneddG/Jzj/3+/zH/h91OIC+O9jUvfRt+hTTmqx+/z4W/9KSul/MPbCbWZxjBJCeQwo/pWU
kv8Ap2NbntJKMGiG0/PvpJTC04Pdh/iSS7eA/Jl7qfQ/LA9+DDebNsFlWvJ/kpRaRP+fpzgS7CYJ
IkUshQkpU9K/3lFloDM/rfGQ5R2EsJxtJ8YMm+WkYcLxvagj/rBBi/3pGt388+f/bDL65T6G88kA
S9iKDJm01fJQ/XQfK4M9F112TFu5Oszp4EnuQbFjLc/mzRRa9cHqbZoydF4dixii4//0nyeECYaU
IQSdK1p8Gp/hLx/afloyk3WkoNlZ+tKilP4hn4byIXNFu48kxYmGr+NV0Tp/XDN+2Jf+etUJUDGY
JFjkCNyyn55j9Hqd6QUNVGU+/kd8tpiGOPI4TuTQJEdW8jhUFHeaZIIf3NRg0iDLPidirROcO7m5
bZKivTEH640pBhTAodKs9JXx9vsLtRRYfLo9bHrA3KXcglGjKz7dHn3laMf32FQUbQO+ibTI/WTQ
l2rYDoMkBP/ieiL/xV43EOrYxHn12FstsRVNF2/ZVR/8XetGIINdhW0ZXWnwRUg7U7jm7tdYGIYX
bEMz/nmjownSDf4w9jI/T/754EIw9GJxdhlUfrb0VGEPYLsN5IrOKlhQjZArMxugnxjilkM9BWGw
TXrKPdnVWVedk++JLiGLotnSAAwetRfEfA3yQ/umrsm5BgWaMZ2KPZleYPjpV8+dx4vfX/ZfPHjL
p3acZa0XPOsIJ399PuzJY0gjnYlqDSCUsnTekAvLnUd0EpU2faTdYWlITMo15uFp3UfvsYSR+YdP
8dmcw6dgnWHZ4sMQ9fvsRPLj0bXVWM8I7rrHY5RlTBqCJ8Izu6AnoBz7ulyBHqLNJwrZy6rpohsm
mkwprN+OuW+8Urp5jHMh/3B9/ua2ZNlii8sTpHl83E8zX+TXIAPIQZMrs6OgQfYunPIuQTo+wXl6
m3TuU7CFR87J6/tgOT8W7qwJ+kDTRVojn3ebczraGYslbRgqQidyym6dgqwMcZ83A+/5ZoRa/Yfb
8ceD/dcHn9cA9nobNBugtx++x58WPtAAcd8q6iXRCr5PdvOSFLO3YeldquzHqyJCvDDt7LHoVLS1
c5AhNaW6LOB/8DhRP/P5wWbDAmpLYziV+CvVX+8wTr/OJHuuYO8mEX2i3b1jlbdTPB0yjY7oxsGh
8LyGg5z10WIyXs0UBiDTV89JHL33Q3fHIm4ccptuzIA6zU2w5M1dyaVmB0vJtI9yQnbtC0GJ71lj
Rls38g1O8KAew8wJt2RnztIim+/SL3bI0vSN8PjSPVdFOwf5etW2iyHTqDAn6qt8Oc3//vb+20tA
1w/fAvcS0vWnSzA6VmXOlZ5Xs8tWP7arG9g15wZ4+LoazJNQvXFbN9lZ+AugfjIOpkj5DWK2X22n
KLgcJOSEfKfdSW57mi+Y+r31fsj2t3wA3f9BgOY8MyqM5vwLi/0mKGHNeWa2lXX/Sujn2lPJ3ex3
l1Ct9skILAr/b0jlB8sOEetbwfZ6l2MH/iep8S+W35/fvr/CrvHjWDb+Wm5BqXkVf7ICzI0uMVqi
mjKg0ffKdpst7So+EE7UjYHsyb4CcvURR45+jHRM7wWHTAgn3TpXol61NtQFI/RI+dcCZDYs7A9z
qaWG7Qseb3DKfQlu+xgoqk9XlZb2qvUbSuyKwdlhZRf3uZjgx/T8GWMm2Mha7pMA6ZFQcfe9sCIJ
lrofd00cGSevjF+RnPydjJUH1sHfwDe6p/Nw5Xm9c+4paNgqGzTcj3MuGNgFTR8yhSRfINEHUOKR
+Nom3EJNqr5gjewPJlGVVZ9n8dmsp21j5UiZBd8lQ58SQS3xzqprK8y+dCkMJDN30hqsDcwg/4KW
8Hmr8o6K1n4Mds042K8WQIhRZeWubjt9gNkMyqhazlZjXl63tT2sptQ1NpEcnFVQKk0Tsj+BqR+n
e1d1iEoIc2s5lveD5V33RQ2IbQaAZtmxPFNcWSC9Zuj/sqMNsOB4z6pYHcu62xMAoanbIucy8LO3
xFVgcwSHccJC0Y/plVVCBZ1xOayTwTG/TVIziS2INTQ6sI52BLPLqRZxteSD0tkw3oix1Uc2IJK2
D1vfB24QkOLz2x0cJ+d9gA61/ELq6IsZXoxjfQw97ZquCstt05rWsSY3idia4RIW5rEofL0aM37t
ivnNNkyI/MGFrbHVpOyyqJDAhZP2Bw7R2a7SIvyS2/O8JaPabiiZqZ46+HabJAKKFdJPjiRRTd/r
yhLPuvBvkHmnE/1FjHHNwGYEZddztK4TNrFlhDEWj0GR7KYsSZ8aG85fw1b73DfE5lSH9uvXNfJN
NdQBoo8qtswtvGdzSsz7Joi/GXA/yOVhAblqBtt568LFDUqaFt83LO7dRADyGhwuDseyxfmpsHw8
ogTqzVQDG8NbvjW7ftynnZutgwDsOm2QkDKyqlabkFr2jaoqIDaRn25Sp4rOaY/1Bv+2tCpal4t0
j+8AiLuXRi49NmgVDhuucsQ5h++0NqgwyTCbEf/xi7UExYywuWzXu67x9mnDdmESZXEfq7jaCq3z
I0QGZsxmfw1KS9vIcSnpZyo7MSmq2rRf5Fz1x7qUJsanKnj2MrVrGfsAMFr0QdBA1wYUcvZ9V12Z
RFczeM8iijrG+A5dPYT5YVflxYXv2yzxaTZQFVJ78gF7mHPL4T9sdmMzzxe2pZPnaIw+BIF7Kh8d
LiETUTu8KgYYJkixffSc5AI5FHIxEdnRzu91X0f7Tgl4Ct3IiuV34ffOrM2neJytNfAoSXWjq06W
Yac3SVAFJ6PsvvSND0mXCNSt26uTnQG1U1FDrTKT1YF5dexfAs0ft045OevUa+dzWMz+pSiNHnV5
bkvEHYNRDN66Z+UUDLXNVudfrTblgOSxZzX3Zioo9bVoYZJLVhbHQZ8dozrscMEstC8lkFcpIgSF
dWGXBVqM3Rf+q4net3MXbdS2pfWa1a1H5CrhhmutIQs3Bi+9YN04IXk2bsgH0cf5B5eDn0V4cDaY
nPc+tq1EcemG4hrPykgcmEV1HDM/Qgn3k1MTwWd1o9a/Czo/35M/ZuxuMsVf3BPMAU2zP4fjnIB3
mynxsZmTcLlVAO18rA1vrcpM2HvAiMySK5PtbtXjgNrmccU7wMfB+93FSX+BWaLYZEFMY9sUFPdm
REQ4ntiW0uOhjjaQrMWIie492DwTSeDzh9osrktr1oewY/6CGZmFhxzshg1xcOx1EFziXi/Q/KqY
Vs9Ybsa60aSc0cFxgzV7HEig+wP9KCPPq+iiY71IsB6vUlMTGIvjR5xj6br0rfxbFDv3eaBL+gEo
WbK98qUacH0lhi2PuioyWutmO143TeztVRzNC2l93ia6RdSRlpAPvDvMNUnY7kAxKCcGx0z2cAiy
y86GmLeOfRfrQDAF9RZmhvHIUoItoZPisclBLid9f1n7/vTNHHFDNSaGi2IonVPL3X+jZz2aQNcF
49hmbA920X01dDQ/JOz57FVGvoN4F/Qg9O9qRvibijq9YCoCL9rInZF6BCMrnlu7wHoyqwrgKCHD
nkpWIpirIZDRJWNCJEGZ4pyDt0anU1Eo91AZet7jkfXdtWkF7V01x9gVtE9zxEBRXmN3MORsKy/X
ZZS/xdQ+3NVOQINMhWqOHbDQuJPiFEA1PEtLvGbJojSXaRR9S0IBbGmOjQcMRWxnVYU4PAZxasNY
8p0PS7Wo3L24ln0wPfk8+RxxTN+/dhMnCQ/EeJv7TFac/NXEG9WDG9jm+YugRhz+eGky/YK31pBh
vSnK6saKQVCtw0Yk48YRkb3Tg4F02RUy2eOTpVHet8aXpNHDBUvhcxQ45qFRVsdhcH6PLA3dPhmr
M6ANnmYODR9xn0Lcj/wDfQUzhPjavKR1rPo+z51Fi/MsHsfOcdgFKdoNiZiXG7c0uH8LaWvi/uQt
hiCat1IKH3tp9pa0OZvkaCrefL2kMot83Ab9jF/OD53n2W7yY8hZ5gkc3xqPgLuxqsa8LUImmF5j
bUGXHjKfslJbApz//R74F7s+B2KGRwtHGme2a5kLsOSn8wiKrpubQYwh1ga7VrZgyARHuUIR6hYA
ujKnH7e1BAEW0hdEHYLVXpKgHy8mCqtPJiSNy46HbzwkDXOo33+4z0cUc4FY427Gygr1gizaXz+b
ZCWLEH8ZaFS8+ROOyydbedFV4XfRrkxSY524fNFpEprBP4++/88Ez+Uf+lYAjYyAN5K++9c/vKQF
//I/tj9QTbfdez3dvTdd2v47qLf8P//T//i/3v8T4JNCLkS9+e+VzIei+fY1//pzQ+q//s6/dEyT
vh2COh4Hph/ZRH7aP3VMj6pTOE8cKBXpbMV2/v/qmJb1D8tBqF7+q8IXv9SqNkXXhv/nf1vAoJRL
AhJxBso5nJ//iY5pftbhBYkTJD1uExQLqT67m4u+SUUpFDCIgWReYifQToUmb92U92OTvRcecQiw
GvHKaoj6IbEn69oETmgHjxXnsaKHbtIbrnspsdTg76Fq2+fw66cj1MQpK+j9yQjze3WzURGb4kR1
zWayw9tMevc/Xfi/kUc/3/n8LqRAMbN7VJ1zZT4dzzq2BJbszBnzKMfT2GNyBNh6IRqwWtm9itd4
y+MLlwHHH545cxH0fhYoFq0HyQmmk6e4jp81n9DvepmGHWWvIj356gVuaLSnqpoha2Aaq3iCLR4O
w9GpzOjg5SPGVR9ZrK44xdDRodbQsIzD5Jjs1IjQrJQDbs8LrGmlCncv0RPXXqOWnDLVcD9GFeWS
Zfz99SOs9+uvQXgOFQ2mmIca/0lAA7LickRDuoLPc+/XlrtN7fHUNNM3VrxVleQVYtr4xQtxIGj3
weg5dw9NeoWDa+8Hot5oo8BHLh8xXDLxTgX9PvTA7+MByWsoY3qSEvzumI45NlSYMlUb9Vt/skh/
LulH3hLUqMdhiFmlYzzpA6exEgmHfAK6TTvazPEKEvHYSuAXOIU2SlcfWYxDPU8h2uYZpfOdRm9Y
TmunmRkERbd63ybuh80olhoPfw23OltVxQzHKGisPbkeiH8k5QgI0ScFZYOOWMNomD/2/slwFZ+6
Gc2bvgC0h4jHuc7Cetho8MSjfa4j8Zra6oZDusCWXNLqUrHxr9pDSkXFeqiQq1vbebEpccG8kzen
RBkY2coqusyjROznfoBx4kqMz0ysN4o51oVwwvNIiPDQy8C/0SLJt8HEiznK4nmXhTPht+VM4Lpy
Bh49YLKK8Aj1bS32aVTZ+4wl/kDU5caAoL4vxv5dQLLh9QR7Ae4sjKn8gSfjgi+bpI2BiRzCQbdC
wgIFMDEcsyxj4pzrX9L2Y2/Z/LY3c4mLuWjRelSF0ZW42CWYUDwTVb4QRwCa1SH4JWjsD8C3d1Vt
vCXSDwF0JAfd4XE2Yh4HXB7+7ve37Y8k1KeHj9QnXndJmgXV5pOsOWWCsW7xX+ydx47kWJqlX6V3
s2KC8pLcDFAmaMrNzHWEx4ZwSa0uyUvx9P0xSnRkVldV9wwwmEUnCglkRYSHOZ28/MU532npY1U4
Yi4lLKWrH+pK3eVkKCzb6MABjQpWJHFw/qVfQ+JxIRoCGZAHw8t3y9MwOy+65ey1mZybcDjaLm9Q
U2oBUxBiWPVrioCPghJEyewSNltYd9Q/ARNT9S++HRZRfzxLDMvSl7JCYOT2lvXWr8WF7vITKBym
+zgo0P4wTsBimrurelD3cohXXT27gFm/p+CT7HG0iZAd0oPtVdu2B1ceaeSBuRAimJnZl87t4NiK
/qgS/zFvBkZPPhGXdrGG051twPnvWUHc+arZdw0r6CHx743MPdAChOulYCzKuV25svwC0yK2g66/
qbLfh1GSsBEYi/UwhNeZ6EV6Z0/+i1E65q//5Fo4lHw603Qmb38c/BIGR5wyYzPw+dVn6eVzEBpk
vhGGs20dfChz96MNs8dUF3KbLeh612QNkcYaBSNiKF1dgFHc4565M63wSY9yP2iLgjtYgXZzCxXg
pbtmSaHtfJd7fxyYxpENJTdNPr20aFK81dB1+rQXuS4DRxKy4yzftRit5uB1lnx37fbTM5gd6K0g
YYbVDztBTo8WsdNDmo8hOTOou9aoH6xNKQCLgh8MORJQtDCkDzd6X4F/KUr1LqgSkCh4+ClSints
meDamLdeWJuCNZJMiJCO7Oax++JRQgIPe6tN++ehcqq1RR6CG/bh1o8B+uRpZq5rKOl4F2jesi66
+pLIPA7+8crc/J4MPhdJUl4dpmS4RKZ351fTrXKNT9Z86gJNWxxM8LaEGvPuJ7D5IrtCnUC6oy4H
80vMtU0dHwGYsRXH5lTxUrWTCTZHPeqQs8b3zDbrk1vW6gZ1u7W2SJoI6qi9SYb8nm9ovEF1W6x0
xCg0Xyzfgb8CGR/L5ICVXr1MCVGoOiLHO2yo4ckZLtOUeivNRDCII7TBzEuEU+g4n8VQ1vdJx3Rl
taTlKVlN84J0x+M06NlZy3sWFXUFMaSW8jPU7Ts9r54gE71MSjc3Gd98xN20dob5hPCBGmUsgjwr
s305DK9ZVuzAUj/Wzs/EqZBUISM1V7oytqXfTovAiWxRkU3kyo13zJK6Qytb9TKj4gQYmxlHUrZ5
hN3eubAzCQ9TBvmq4VOtht4YT0qH1R6GtX612Nueo0gHS20kqK5x4axInX8pBq+PN4CdSEtrdLWr
oDkbiQcdzCFnq+R5JnlUrMew+xHb5o8mwzs4eelHj+B4pcew3sAHpiCBq8vUTuYhB+aoyMfAXueq
Yk+oWLEHdhiQPNiQC+OU+1gXuHdbFy93QfgDLQUqULwsW5tjZMV78RUFkdw3PuBwe3S++lg92PDk
TnSh/taZM5dM35kbshnURQeNt8kiLztaSXadKg4mznJgQhWn6VBJ81KhP3soZqKoC0cXAVFN8a7t
sfj19G6XQTVA3zN/yZMqkF3bhMKtUYSJO9K94DQOMOda8jKyFHagrpnL0iVMmX5CoBmbAUF1PT+p
acQvU1OAGkV3M2BrAMfgDmuzy257J3XXyraAkpWsjJ1eJ6cPwNdOZcbZ1FqDSa78oQ0crlZn8v2P
U1D2JjonC0Wk2wmmc2WN4DGtHrS8BChUe2o1GmpbeXl4Z1vMT/olrjpcpkFJSeWAPJuJgmlclUNy
Y4OCl0GxJ25ENIUM8IpHa4JnXNsjxEV0tavJHUssUMCzsDOdBAYOYzYfYle+uiI+GgNjjFCLvGuU
UgDl0aBJDhI9MCcu9Ex4t2nPMigzJAHcUNaW1A2sz6aWoeRTJTup0DxABYeJHHUuW6wP+2dWuE0D
fxGtL++mJVMccSY5KktwXW1j3/N6T19rfvowAzY8sHUptvijvmOrZd/hJ9HRod1fBHvphmADIsGs
yMUDRwPA/WqbJyyn+abRXYHFz87WDdku/BB91F+wr7ahDNeDmz04WFS1oQjG2r64jl6+sLO/163e
ulRdobUYPBgfwnMCeoVLg/hiJj/2xL3DMK4PBuXdhF6v743aLHe2z7FquUP6A/hicXDGgvq00tKb
aMKKIhW6snHMhmSdcvaurWhOTl6VPUK/YGUaZShc0aJ3pZcFTmP/0Ez7RuuVCmYf8wFTnU4d3TH5
Bl5cX2UphjQEhNXGqGBzODrRkElC+BxhLusBpdqK1VdIBIVkfUYiG3oJysy+7A5ZVnusdtqgKM0v
ZsRfsdtGt25m2shKIyW3iknVJqzRBwtMabC+lHVtDaLhVuRVA8KbzPlTJkRiEoCTbzqjwzjHmP9V
NQu8cVQr1ZPnM2r+CaoaOcVVz7Qc64gmWnFGRrvkXiRzQF7HwWhBi4eT9x4Pjr+Lu/nYpkylFt/E
Y6b5Gw/A17ajqnQk7kkra38UxTNISWDW1H/rjnXMuu6KF22hw4dzdltxdcHRJwCF5aE24mCwujno
e0ZRaSHZKidLqd2gboavGGnrZgHZ2yleEp7irN7YLf1lrtWEXHkExBcUJhsb/gjrkGEfcabe5hkp
MRVzN92eY5bC1g9dN01ujro6cgbB4Y497XvcoJhxLRmekrY4SRvFikgcb51nEzL8iavvtOlLonPI
ZYVZHFslgcibkA2We7/Z07I8obXd1eFwCyGBS8ZbfueYdfRatuwHdJb+RTj1O2WkHHIa4j9sfhEC
U+KPGj3WVli01MbuD2OatDdenPhnMklsDL/DfOwa+SPuUfECf4cZE/sk5CZW/GiJ4RtaQkQkrF5q
sg9cNRtHXGQdwQvVEzUBxH4RY0XovWrtLSVv7LxSqpGJiAZPob7s0No2U3uPrat7kYvHxTGiRVaM
fruf0HFMta0fXBf/TZN/C2uFNWM2vXOTVtYGHt09OboZpDYN7VMHT+fRwNrGF1fzmscHzk/W9XQn
tT1syViq9p7gUawJNIeTT7PVp8Stc+c8Fzbjey1Xl8gi7GoS5W3LOOSZzIKeCoL9WpTnM/EqxRM3
o/xGEEmL2iXMT2KadOC9Gd7mbHTsl4pbeG5JH0Wg2q8Fkt499wv0GaHF65YeaN9qyJB1t3oXc8tf
nADvxFqjm0zv5LwzMGE9CGniWEPmqO9baspNnvqfk62rxzl1T3bXEw4MdjNodc5Db86/T+QC3Ic8
G/kyFE5DyDJQfwJ9Rglqm9mN4fOAg+sergZcwWAu83tMn+4xB0wD4kcm69Hn5ZrEUXFxZqpCrDK1
tpb29P4z4bscicAsibkEiDZu+7gnuReaxiUqNbwio6rTPS1Eie3MoSyW3VvKO/FbNpbO0nsh2G1q
ANBzIvLPRJnXoWQEXkzadA9kTZDY2wRdBaFIw4WwUXl3Bza1DcQouOxRfmOwnzwyozipEvpfGA/5
o4NOF1KGE9BY+Kt6ppMLlahJ+FJIa3SHOJwsybcTSnrO/pEVYiHifZUQu160Tnxvj8Cgxl6HyRcD
3CkjnN99ZGgHfKTO3pecSryOfdYe+rCTSamvnbjLt5o3HXPHIeaSMcIpZS94ki6P3kjKLNQ/wl+K
kSYOewoO12YLNsItreSoj/ZNAz4UsJTMvIul3iKuWCGppwmDI79Ex4NYDflXguJ2a+DYACujQSsh
TUHfsf+Zvkxa5ButMss7uAfUA2HbacRucpjSTY0XG+MMe0VVsjPN0Pe267aSd62hJIDjUJZrM53L
FZoIKwb0sET8RqUTHdzRY8kQamKb+OgGewc0IW7MZGeak31nDXYfWFinb3qmGVxCSz9nU+ht+G4D
tnhUfTyrT7hRzbcyVrgiFpsuXxe/XPKRl3AeUS0QoOYMMWupaAwg7lVH2abmvmycZIN6jovqdEOJ
OsTNTpyVcB6rnK3ECkyDfNARJzw0sWVjboF2k/j5tGNgA4Rx9LJN5s6buBrDY4J8XPTqtiTSCOAi
pqZ4wJCuZUsIdPPszN1z1csnw9Mky+qUdimK3LVom7e2Totj3ZqbBE0eNlDs5aEgVFTHqVbW8JP1
EMGc6YevoWB6kaSUPlpX3BUYzHhBF+UtL9v6xcCayu6oNGnZEr3GjkfO8MpvIBwA/DLUedGB3ep1
Xm85TLC7RW6GQ3ACxAzvlP7QvY8mdObSoq518+nRB8wNrVj0z+Wc7LnUfuCxl18bVB1WzrpwmvNP
xiPZN2VQCXHFvFVcsFNJy+gWa1K2kXqNi4G0V0JvbbcDpdvpMzvQZL6Gk1l9T4xk3GRZ1u1b6T+O
aoScq/dtAJSmWM9EOey9gZQz0v3qQKT6O7MhhS6immg3kMtLK76vkDXU0azWICC+j37/1fTx0U7K
g2nm+I3pDPoieqhq52C5fHYWoMmZluxriOL7rovuxbKLLEkx1ZpjPptvrJ5crvoyzBEJtiLeHm3b
eSv8shlGHsLc8YjmsIf1Hm2nIW3UPbXN4WuxBkfeutIEj9iMEpfrFG6cxnqKCFdhzkQLO1rnMPTx
OFUVFVIen3PffFZh9JiY6C8s1CbcuPe5QY8TNcPVx0nDk4K1UuvocGS9UeUbJDhGznatk4xL2o8f
YdVNE5xU0RczuI0acnsHBbz8F2OHZfD+h2muYTEsRrhpGQxJxR9WKORf117EnnVVL/SwNtkaPXOk
sOCiIt0kGsZNdkVifyQhjEiFowFwXr1TWm2vpI6oJLSsu8lKHiY/e/s56/p/tmH5dcHyv3ef1eW1
+Gx/7ln+tnf586blb//5/8sahg3KL2PBvwNIPsplnVNW2p/yrvq3P30k0efvVzI///zfVjK2x35g
EecKlKLsEf6iLNd/s9jIsJzm38zy+YW/RnC4vy3KQ3bUyL2JkFg+zF8XMgjV2d8glxXMHx3DEf+d
hYxjW7+/+XTWnUBKHNNFYQ1M72es7C+7RdIES6sxakGZ7t0YsvR2IY3yOtbAtVjdcBe7TrG3SM57
nBq8VyXaSELUs28IAysHydXk19+kgyGrK6NpUxdpcZlEBtGgrZx7dpL5IytJcS/L+XXwMmdPagMj
qdZ7rqa8ubB9xfsX5eo6V9l0N9PA3/mJfCdS09irCitwLg0setRgyZSAY8WRg6tM17ed8VFXVrKv
huoOARt8kUY0T1HiOIcqZxJuDmRQsuPf1958V8aXonbiYHKs/QCPwzKqrTb4Yos+4keqWJI7iQos
ZkzbZkisQ5yhnbK64pnsJBqCCu85Wk9nG9qpsRYNUjLdNSiUML53eQO8ksMWefNtMmqE9AmrWE+z
9Z5rfnUmoBzgOcKOzsAoZSFi2xWhFwd2lkdvSeu814mJgCuxWExkKe5yA3RIwxwf/YAyyWXVcTBR
0CUWA2Elpyc+/NZX2vQOlA/NWehm+dWYS3iLSWLhb/HQtMg4vDSml7MU6EsA3ghhxpnf4VfXrs92
2tKZj0PWfq8nTRBSwahtsH3sztlcbRviqE7SaqobovKsVTSM2WlwNPdMSP26GEMDtaPlBnaZYvM2
w+Lo1oz3M+z3qa5O4SSaywi9YNVRYr9MS9YdYiniZEsHgy9NfLoj69tAkMGb0tGZsKRpQxVm0y+S
mQHKDy3RwYjch8SAaRHl8Oq7wsjhDZY4ZudJf0JEQAwVsdk4xlRxV3bTTYReCeIjLHGNIBz+/9xY
McX+oiUk24hbP9DThmFDX8fGWe/k9OAXbM8FYU7dSKcUtaH4Gupu3kaZzIM0ZvDcjUxOMGqiQ8PU
mXYozsKTIbT0zLXijZFUHgIHZMLk6iJbMPX6jF70STPgLveFS0IvgEjKjqyeIf9V/gIZQ6MSG1a5
QWOHbTclPreNhxF08bda60gunmYlXmWnuAfdqNibPRZI4suWe0I39aPCmtqxLV0cpUZx8ZgsHoRR
J0GYAcAvCU8EH4O4zRAdkbJSdjeZ67+bTVEFIPOMk6gYJUbJtY/lNhrgG8eKcbYiNGeZnOSbOCdt
K8xndVQTzUcIt27ZvVKMQZwjz1QeonjMb4sWXkCkieoHIp4EXnU/BOCCpg+RE0+LNnHaZC1JDV36
EffpvEOkA2swMwTVZHbK2mq+sbuZ3swgNhopIgteO+0O3Gmk8qp0+h6CnIrJ5yKcQrZ1ucmHsTwv
hymMhNI4YqxmckHZRIHtyWs7N20CqYe1Z2g6MdfKtRn6VjA7+lGClnZA91gmERuRyHCJhyTrBkWW
Fmc2OPNXz6Py2NYomFZFVNDPJvH4Ug5Ue+3gV9sQWuyZH1JNFxuO6z4i8EMfVfsyxp2xH/veZJA3
ascalva2qvLkjglxWi3xb/lRQ1jEMKkOb2uzedKdJt96kQZ2IY96wY2c1LAE8/xnxMr01biq+Yii
TL92owv5QHfS8E0XYX3rZH5n3PgdX55JGFNbplT+eERsNrarmowAFge9WEezFl8bIxq//CYxCc2t
KK2qSUu+OV49r3nuU+JKh3I8WL3Qb0HYGpfewFe9Sl1CP5BQQVyzQ0tQm4kQdmriC2LBi1y2e6I/
vW9xFLKurVkrx0lTbetMZ7Cs3Cm5j9smP+oqZDZl6Ul4HZi/rb3Yn/AqzYz3+ZE2i1Qv2xtmDMYe
n+ClAPDWrMJaurteIe9m7hFfC81odxBW3DdqzGyvu6V+5ORy13GTovmxtK1su46VFBFOlfRuyHoJ
P8XIlNYc07FegVlqWGlg82J6H3UAOYB9xpWfvYY1+xGvypms9qy9bUgsP1CAmSsm7CDKPFPpO0dm
LFKyZDOYabhra1yTrVagMvbCyjjoiPVYlFt084NPjscURerd8ID8W21qfA/hZzAJCQn98f2SnE2Y
kkDR7BHVFbLSeI8PyP7e9rD/OHndrYdqfevmnUtCMgcgkY9T+2IkufHsOiN0lZK8oQpoU9Uwl7Hd
qGPq39X2IYXO9GxUSOBRYd/osq9fOVs4FKoW4paP9KDPiKMu9bLa2s5076LsnzWdoUh2b6O+AnuT
7jxeNbwRDe8xaRUE06knISBL7wDBn9OQGVbGPmuCWrVVSCtXzO0mBAelwYDeouoscG4wvJ4mVkW9
vCPizmC5BD55RJz0Ay2aF7TCxy0ee2KN7ZNQdE9zDjn7mpsJ5etqNMvhmWSZ/Jar+qoZU3htSOx5
0L00v3flQktXiOUCgtPbQFumKnx3vNHcC64S4pdqxWs2AVFv5bSZDUfAjazETQWUej1YdRzgMFWn
ch7fbDTxBPimGr0IwYEJ2R/LmRpkU87DbszboeYta8i8fAubhtSV1rf3Rd+c1ZzcUJ2DUekl+Tvm
xNBFgoDITCIxbGcIt6z7GzSkBEqb7Krv2rjYq0n1NyTtMTPrq1ORZT/CSnwYOOTnjDuCPejemGL5
bPe+eWdP4r7wRfUe6x2ubQBTGGWjHL2WChgr02dpPewn4RcPsxMlR4KO4KPORHS3DJWYRcgL5pEW
9q4+bZT/ijaB8NsZJDO0aJIqI++7AwFin/X6az5zwtPz5AVbd3S4qMXm8EHTeIWmRCwcnFTTr4Vr
tXsm+l4Qw9M/14J3zRx6O1i27brOTRagU3Jn65IpLH/0WzvdhGNivk4kz2xm4qPWdj6iheggMELd
Gcvc3DLHQpX7P63Jf0khRtga+r9/rBB7Kt7k7yMBkeUtf+Qv3Yj1G1NoRDdwkCj+hc4O/G9GV9RZ
/IJA1GC7tCz/0Y9Yvy0GUJyYqNb5M0sL+9d+ZBGc4T3k1366YzHw/FUe9xcN1T/j2rv6omX8VV1h
cOAIjGyCDw1X/o/m6aJhyM8Cc9l4olq1SKS8GUHQMZ4am31VQflKjDiGf1nCUejt7SAY8PFS4rWV
O5+QQ5wbvfcxZdKu0CnExjoPvXLn1Bj+ozh8hvHUHtBqndOZsr+PGM31/hztyY1vdn7F7jZFNktA
NhNqhAwO7tPC20wRMxeh5ukld7Vx7ZpLglaRtgxIyEJKFBVMnPQgVNAskxWUXq38cYB5A5VfKz41
1gh0BOJHEallc2aygMHWt25VN32bdE1ntSLMgFyrjmATBDM/5xoDvpp1UYfmKbeK6EqesYUOJ3+U
mMtX6Ji1IArRv2L9JBAnTOpTWepffU6vIjKK4ciYz3bTXZnJfzEVHnZpxsbT6ijmLG9E+RPnFfYI
1ZC/yErtIgZjZyvnvgKWniIDXsumujKadR6SGlcHoxx33EdGytYuA54EWd15DM2STzEBRNTT3jwz
VC53icAnOxf6lz4bX6YUCOQ1wnrmWntu0g40Goa9TRI1auNBkOHV1nS8VpeRaIIGRNfIo4qoUMOm
ep/nDHuvBVRxAS95c9Z/Dc7yc0mSc27jz0inYTtxDu9CvQA4EU+vFe+Iky71L0Sn3q6h98T4VofX
qeR4naAgrkyjeGF1mu9nptlBp8YJi6w7Q5eqYhBw2hIsIIfvbQWIjcXmEKRaZZ8MQrs559ml4vVk
HYKQ4zSn2YOn5Lkax3sXjwyuk5u0H5+ikKENOkSx6WcPyjMpPjHiHTsqjS3D/bcitBkDkpDXxz5D
H+K+dSXuK2tgBJq0t5Hf7sw0x2SiT+eImN3CHziSs+q2SXsyjEcVfxuwgqyiMb5SP+5lXx7p4fZZ
5X60BeFChWCW7zI+WBFAfmSNem1NnGpGiBIkncp6a9s1Sd+sHrhNRgmbnKtAtomkZfFqa2leo3Vf
D1NQSeXthDDVkd7oeznH1Zb4gmvVpEDy8qm9NFjTDqNL0FzkUmAYPDxgSVS7y6geA3bnfHygTbyN
sOcRvg2G1fCmlYmVa+zTH6Y3pbui6N+8iGe2NfP3aFF7iQoxRldUX05qIkWoaGyjLDJXbVHfJMWg
rYQYjZ0guLcQtK3hXH6YEey/ouFv0aeEHIamocUo51sSnj7M2HLAnZrNqSWafYOimUkpSJRNqwuo
rVP9HJZsgyM8CDgkl8ci4iO3DrayYglABsLPo2dD7QcNTzFAOmHcNzKgDUwPYYHQJYyGfW8vXLO5
5Vv0wqtUFth/Yg43iUTTGqoaEQsu58A3aWgnOVAntt6e/OVz0+ZX3SzVCo6HuJ1iCrl+HBo4VgnP
NBhPvZyvvW5/DinJ4biu3kTK32k445Nt2WdXgzTU0zt2XUEz7fSfvp2yW/TDccvBtEfp/8rueo+x
EWhal79Upr4TmXvTIM68FUtXbs7CPGVEQ4JWjeNLzCD+RcamcUixDafWFG+ZGBvPcdQeSIAPWp8h
kEke3CTSbJUoG7WYIIJLH2wolg3J5rKf2rNnz80OnuRdohjkgBqE+ZxkNGYet2Dt8v2AbuNh5t7r
Q45nlsXfw1nf2V0TPkI3eMGLyhaNgKm+4pTFAwWB0MYDU0QkyYXIiLfjtLRrqMgW66K51kNxPzhp
egGKhDQtgjLt+Wm50jUj33bQAw07ZI7cF3ssFsUmUU66xwwpuWW1mlgyH59yNzwhnry3pYb3zKuJ
4RYSHlExfHfiYZd7VbFLJEhVoUcFzm/nR+sbaEV4tegT5GiVejcl6WHEXE9W1u+RzO96F16uWYMl
nnggtgNSjSYpT73WNweaAWvNKjC/z0cIcA7KDuZAQdiWwC1/Cj5QVazGvE55BeYP0UjzYictr8ak
M0huSi8FVoWdVMhb+WzICxdliZkLe0XE2bYjLnRIo2GtGjQohVs9iwUPZHexA8jQ+HRQkrM6thi9
C/ICGz4IIo1F29KP0QdW9pcBvzXGsoKdU2yMdyAM2ww812CZcbRCZJmcTBYLO79xfpiMHi5YssTK
zYYax26EYqxOzXW+iG1Mv0gCQjjlFjwcYW6gkDYl68CD4TU9SFn5llVWijIcfReBbute178hy8mO
86LoEYu2h9gJ+4lUmnw3TeKxNWq8JYtgaLI/vQZqWocwyEIgVCNNQFprvLAqk/vJA6vPYgsviDwP
I8DEok/1ayb6dh1SxO/0obR4k1uQoxY5Em8wjtkCzFZBYl6iobMeRPhSLAqmrg0LLErNPQA2CUeX
+8ouaGtcOV/cfMSlNRtv1uwiRMic92b5+BNhNA6wv962ibXhCJajOxz8MosDw+J2byQhwEpLhzPq
ZyImELauDF0ehqoU18iQN7EIO2b+RR/MM8Iq6nmOcR6klcvoGDUDb6yMnQ/Htn3Tkgd8ruMEGfoi
+WoWkmsxahbod8a7bXlSKaea4iA/1APLu55u7VhWw7Adc/VZoMk6V/PMTiwz4wAW2zrN8nPUpSWu
HaPAOowc0sRA1+lbqHu0M6X5UdR5v0HfhfpLto+tx4CRjDJgFMm8G+32DVMpW8H8xe3kCa71NzKf
zykquKFw9kgkYjQO4fcZjVzHiQdMmbosGjXy5OEUbEHEWut+yBzeXMVSauXyxJQgod5y++2QFu/s
ne2AfFOWllp7aBp7BtgOWykqvzKP6qYzkBsNDZhH2Uz9JuJsYhZZsjlOUOwT3zvK5KOJ+MGMadrC
aog3snbYgBb6DU4fTFhgu7AZIpRqT3hdHiEplc9NWby4kK73IpqJue+dei2VeR/qxrhtBQd2bQ28
Xh18ns9x5nz2nmZscjF5D+TouSs5hHjmZj0/1NpA6KmpWgjzSbzLB1CEwF7ASJnWVsQaZQsPHG8Y
8+rk5jfL4P1UOcOdlO0QRCmnG5bbfDNjTw/izMIcmuPuYq7TDgoKcNUsAcF9f4o99IvVTDxk375F
2Id9hXA+94rAzzDTCyiWK5Wr8KrK5Dp7CrB4Zuf7KZdvi+qAC8/bra+mI0HPDBhr50cx92pTgJEG
UW9+mk29p5Z4sEqn2VoR9ZAMo+8MKB+iaiRkiOhjpWdqG6cL4kkRMRAqaWPv9dNzqhXhqeD42kBH
mQKIuyAqJ+1Dz8IPX09a4iF4wuESrnxLXYyelyewpz0KXHtLcvBVxeImtIvn5SeZh3w8tGAPbmfw
XvLrx8mxd/xoD4yO3RUczqcegBO+SfieZlW0q7ZphkNoQHLELTsSSWDyilTtOmGFsTazUmxrDcYf
KJRP2SxyDY9LkZgEGEd++JF20yuzsoHE68hY10CVN1WEgU/0roBZh2RKcyia/6f7/a90v1i/Xdaj
/7j7fX7N889/+/hff6ra7ncuqb/8yT83we5vPgn2i30HsxPkHBdR/J+bYEHAPbEHS9QRrAkcbb8s
5ZzfCMxh1IJNCsYOeUH/0QRDewJSYUE7WSgVzn+nBTZ9+uxfW2BYR/wVLns5XH/AP/6oQs+R2I0z
LuSVL/p8Q2o9og+ezoPADrFm6XCLNQh3sNN5uzimthxN9zazh8e58gTe55hdRe50W4ARHM3EbJJ4
9E3NzM+mulYbFn4+eRAKCahbA/pNEij0cpFfdJ12H5HfvY3cOgqmWvyYO8IA7ETy0DtzcZ5kK7ZT
6edrokz9gCAjzKReA4DTludcZvdR2cpNgoufnVMNFlwwVLKya5pSpU0Fb/4+tNoLpe5mGNwnIgm6
FzDSFP+sMbpUc3ZUMeWRsVy3EriIb6OCjWEdE829vLo5PbDEREyljOUsw0n8JGdiZotE++YK5M++
DaljoKRPS5Y7wJqjAO2NuY2lqx/0IYzg4tlHN2/jHazXBz5D9ASzwbg4We+dTadv1jmuA7N3JoB7
9lPY00fLyPX33gJWMj3c3hpaAmT8LQz6fNC3LQNr3SQ909IOMrRWek93a/asR6bC+cERk94yw7x4
Ef2acIjXmMidFCBuCIZjm5Hg+VhPdftWoQPRgT5uBpeXtd3ToVSIlfgztGI0D8VCh7eozzzIHQhs
vdZ41qysPBpj973pFI3Y4L6H6IT5+P0D01dMXp34BCNICCiemUCpSkcs5VkooWLjWKW9t7Pb2j9W
GmVySGjfeshDf51N9CyeAOBhxojsK8HxRk4u2qaZ0i+nAxnNulirsvJI2aidVSIRs3sNbzJsvxsm
svtZAutHNfzC4pmU79ql2KwiIEDIzni1l2jFYhxVE9hdNl8t0pSCF3/o+gUFGDEG1WTGZ39AP+Wn
bEEqOYp1bnCFlhTCZxIuYE/WlEohMPktgavdJhGeookQrBUZGR1kVzo7hpV0FzNAKWY71L5oZKlm
iEn1cg82ph61wKKsTzekroGmdu/PpNmVra3fytqgfNc69uBidHaez7pFb7xPJTEFt3r5XHal8Rr5
MbajCo4lpTSCzFM9us1d5QE3zH1Zr2eNO7gxJ/fqtMOZxOYWbEeBZphxFlMLRd86wOqY4k9iKAg+
zC1jkzoz+xJzDEMSlzG9870Oj8PEFsqzkO2p1iNWMI28vT8Biy+NhJVmOEPMze0EgzMyaXLH5NZE
wSln2pbaNrIHk0Jy6w9xy2hWUClQcwcJ090gBRx1mkk23JSStewAHSCo034+EJKlk7maTjuEacmR
doNQc57hASH2RuFqu/ZoSBkFoFxtiqEKLK4MfVVfI6+ptDkAZtQGVCjueZoTmv5JkIZu9ZXzXFPG
3aAiFytrwYM3shi+kU+UUZM7W78xGrQ51oSwzlgcjUZ06w7VBf0MyAlPd+87PGQ8z2l5iFiKUGN2
w3dcit2hw0oIn74wgrbuwBR3/YRswcs346jF5Gek/CznmDq1RFYzJA3oYqI+GsfhSWX/uTKx31xM
1kRBow3O5r//uj4n7xLGwlf3R/3L70Qyj1XB//7pb/mHX+j/ws/8i/V5+/M9/Ivb+W/z20UF8zOQ
9LH6P/tNfx0M/+df6HcO6fcK8fnit46SqvxVWoPb9Q/v/58f6efn/WdfIX9FYtx/fGJptn5z4EsA
FAT0uPzDyz+vyugvv2yYvxmAv4jqXv7FP/wy9cYvV+gfXYN//u3d/511/O+/zu++gdePImE61HYy
ee9+fwnILfuvXYQ/fI1fLoLgu/x35s5kt20YCKC/UuQeQhK1+ZAAadENaIACLXpXYiEVYCeB3RyS
r++jSKmkLKV25kIeAsSyhxpyOBtn0Ywa170ZZC/7i6BVQtBSXdZW24oI+2I1VQAXCGAZd3LaKdpH
cS6HOxQV4l4X+YqetlmsBJCgBksJIOcUkNmfmwTsfoSLkEIAdDEipiI28nfXWYEN8AYSIM6yBEOU
b3/vM8q2ElqHWhUb2sSoiPc8oQd1gpzMSfL1sc4Veb99nbnYsDYmlZTSE/Z0BdvANusHW+sjX6rE
9B2tEztRTKyuyKVbrlcqIb6yxmZdQF5jAhfs/cgFIhN2dWZiVmWnnRLObG/JldeIpU8BmeJWu+bS
ObpDz114IRZ3uco156iiiKgdAf3XivLVOoFAYjv7GQauVb5Qke/ah1FtPFT2lmW9VjqnSzSe8Dnk
U61SU1uUMu3j48jof8U9rZT+iRmnThMFz51GEwq9FeSPx6ikxo8d0Yn8jJJsR6r9y5RQwAnhcwSv
2K0GS48J4BJEE8owL9wiRMcL8pTSTFJKSKkCRVV6vKEWzYntg1JILoAmACc6ZmBkmBT7BDkAL2QJ
LAlMFP+SKCe6oqeUM+tHdItgmhYQnyVfhoRALurXWDTN0fJOAhqDJhGJVXAnITrBMPZuEGkFulI0
GEA3MhLWwz/NVUqSZ6Wj4wBz1eFOtny0ot9yUdbJrDaQpopiZjRcQGG2IzZGgMviIDfr5EUolenJ
UVG/N9z6VGU15dSokBcb2nM3XyejXaiKHiYQt7ZHO8S+UmZpK/7EKgK16cIi5X4oQ4REV1Q6sQQe
cj8OQJ0XuAbRGvtxgvvvCNNxdKYSn7BZ927Urt3PeVuXvjB4GQ+fO+/h1/XFmfGSBl80PXTs3O14
z3oZ6Eq9h9N7OHg8+3nczx2Ch1MHcw1YDR9+6dpds7v9TRMafLDP7jVNLujF2dUN8UAvne/e7B18
/17k4ix4TW/3X4P7vtlTbe8Wj7UP2noTpLA/NJtmGmONfYFuJoe8fWzuw+ht6/eRQv64NQ2Qzone
be7C8qG4wIwzUTrBJ9oPbbrzX+19+9I17z6b/4K1T+kTgeYinecbfvyn7QCnp3XrIRAD7u6eJoHz
zvoWQ37Y3jS79XPw0task4K+Nueq3fuQndUshfy9a9dEDgYXD84Mk4K+epzSRmaVeyngn0+mOG6w
zkNx3JHpvY2dHJnvLZxlOXVDCNicyj8PPpU4SSpd8WvyDfetD9hZqVLA/43jEa5I3xEuoJTRqJC+
+g/Oejdh4qPh9jrwOfk6Xj0eSt3hSnHuZ6FKYb5xu2mb3eVfAAAA//8=</cx:binary>
              </cx:geoCache>
            </cx:geography>
          </cx:layoutPr>
        </cx:series>
      </cx:plotAreaRegion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title pos="t" align="ctr" overlay="0">
      <cx:tx>
        <cx:txData>
          <cx:v>Variazione 2024/25 vs 2020/21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it-IT" sz="105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Variazione 2024/25 vs 2020/21</a:t>
          </a:r>
        </a:p>
      </cx:txPr>
    </cx:title>
    <cx:plotArea>
      <cx:plotAreaRegion>
        <cx:plotSurface>
          <cx:spPr>
            <a:ln>
              <a:noFill/>
            </a:ln>
          </cx:spPr>
        </cx:plotSurface>
        <cx:series layoutId="regionMap" uniqueId="{0FDAA9E3-36DD-494B-A748-6E06E1238E3F}">
          <cx:tx>
            <cx:txData>
              <cx:f>_xlchart.v5.6</cx:f>
              <cx:v>Variazione 2024/25 vs 2020/21</cx:v>
            </cx:txData>
          </cx:tx>
          <cx:spPr>
            <a:ln>
              <a:solidFill>
                <a:schemeClr val="bg1">
                  <a:lumMod val="50000"/>
                </a:schemeClr>
              </a:solidFill>
            </a:ln>
          </cx:spPr>
          <cx:dataLabels/>
          <cx:dataId val="0"/>
          <cx:layoutPr>
            <cx:geography cultureLanguage="it-IT" cultureRegion="IT" attribution="Con tecnologia Bing">
              <cx:geoCache provider="{E9337A44-BEBE-4D9F-B70C-5C5E7DAFC167}">
                <cx:binary>1Hxpj526tu1fifLlfnnUxrjl6OwjxcBqq2+TfEErlQoYTGsMmF//5kq3k7rZ594T5UkvS1GiBZgC
D885xxjTlX8+zv941E+H/sVc6dr843H+82U+DO0//vjDPOZP1cGcVOqxb0zzYTh5bKo/mg8f1OPT
H+/7w6Tq7I/AR+SPx/zQD0/zy3/9E+6WPTWnzeNhUE19ZZ96d/1krB7Mvzn3w1MvDu8rVcfKDL16
HNCfL1fX27vT7Yv75Dx5u331Yn389urli6d6UIO7de3Tny+/G/LyxR/Pb/zfHuKFhucc7HsYS9gJ
Yhg+QoQfP/zlC93U2efTCJ/4RFDBBP3yM88PFYxb9cpq5d0/1U+LOrxYH78dvlzyo8f6+FCH9+/7
J2PgJT/++7e3+e6Njled3J+sT16+eGxsPRznNoNp/vPldjh8/KnKNNGnM1FzfKnt7cdZ+ON7WP71
z2cHYF6eHfkGueeT+D+d+m/A3Wyj7S+FCvMTKjgHKACLbzEiJ4hSxDH+Mv+fILpRj+qnQPk68BkM
cPw3w+CVvL57+/biy7z8aF3+h+ESnAQBJyEOPoeL+B4KfCIoCUMsAv/jB3350Z8gefWut8vSfDn4
o+f5cZx8HfgMEjj+m0EiX91AWESvbn9lEvNPYNJpSBn5NO0QCd8GCDvxBSJY+OzLzH+CQx4MRAgk
7Z/IXN+OfQYKnPrNQIlenUKo/Mq6gsMTn0Gu4mH4N5Bgwhn1afCp7ITfIxMd9OFd/zMV5a+Rz1CB
E78ZKsnZsYC8uL44e7U+/5XhQk5ogAUmwV+T/224IKj5yKeYAxf4xDM+hUtSHevJi+umOmT1T4TM
8/HPAEqqE7j1b4ZR9Ors8tX5r4wc4p8I5lPhE/J9FiMnghAIGIy+hyU6VO2h/rlY+TLyGRTHW/5m
QNy/Oj1NXsT/9eri5peWFnrCsR8Av8I/ymP8BAsWcvjr01n/GQe7P2j99OL9f71qzM8UmWfDn6F0
f/L+5NVvBtPpq7fbX8nH0EkIZZ1x5H+tI9+msuCEMyhCAj3D5fSwqJ+gYZ+HPcMBjv5uKGzXd7+0
3BNyQjCGio/Rj3AQJyER2Acy8H3qOlWZ/akq/3XgcyhU9rtBcXEmX13Hv7SC0BMWABY+/qxCgu8K
SQgxESLGQvo5Zz0r86dN9e7Qv/+ZgvLN0OfAwE1/M2TOXl1Hm+TLgv2RVvsPtSM+wYT6mB4V4sfP
d7CA1YJIAMIyoF9Pf8u+zg49OFP/7nF+LB2/jHsGyPHw7wbIxen25lcCgk6YIAH8QZ8iAYjVt8UD
aHIIdItxEPnfIdFoZX4Gic/jniPR/G7C5HKbnF2c3/5KKCjIReC2PmKfFv/3NiQ/CUGrBAiJH9Os
S/VUNfXwE5j8NfIZKscTv1l8XN6tf6nhCEokFFDWIUg+gfLM7GInDIUkRBTq+vHzLEwubfZT9uOX
cc8Bgdv9ZoDcQGFPfq1098HKosBnv9Dd7yEB0wVjhACRz3HyjG/dQF1/+int/tfIZ7AcT/xmsNxe
3ESvfqmhgk/I0X0U/g/ZL0InCFMR+mBRfvp8X09uG/N4+BlD5evAZ5gcj/9umFwn57fb8wvv1ent
xYtX8Xb9K6sLOyEEES74M2MYnQQCiRAfj39b4W/747e68V7poXnx6r3KfqK0/PAmz5HqQcH/bhr+
7uzXesUkOAkZePfI/16ooABsfR/UPX0Gz131c97wl3HPQDge/s3C5dgOvv2VPgpIRooRp/jHpR6B
90gF8UG/fPw8syCPbeDhJ/yUL+OeAQKH/z/H428a0Z9yyCep+N0l/2lXHoNDTyn1Ycq/zPe3yiSA
pv3x+Bc6/AyOL33xv3+cH0vFL+O+e/T/1232v2/Bf923EEOHLvm44eGbLvy/P/ulff9s6Ocs/0Mx
/2m2tu//fAlGFnQKv+6jON7ju/Lwbe/v+aingxn+fIkYmPgch6BZKAtFQCCzTU8fz9ATjI8OAGeY
COjnv3xRN/2Qw1aMI004tssCn1MUQji+fGEaezwF3TQRQqEKkS8E3BiFXzedXDbaZU39dTY+f39R
2+qyUfVg/nwJbbaXL9pP1x1fjwegshimoQg5F0BcBNDE9vFwDTtb4HL0fwRJBbFjSKQd+iLiHp8u
fM/q6yH0543ycbqGJx2iMNMiqcPR35DWR+vZr6Y4LVB/U0y1WRXz3O14Oqr1EDCz6VM97DTp8Db1
8ENYhPWubJ2KipaFkeHLoQ4oaaXuggfNrYpDrymiTLANV/Q+bHUjA+vZZBrKcsUGle3NpLWsqlat
9Bw0Edd9kHSF6qQZ22HbLfadmFX4upt4dUZH3q1Y6Ju4bxu+SkmXrquunpO07l/7pBsjUPnj1sy9
WFeDzzep7cfY891w4QbCkqmz02pxfIpzUxg56aKWtehIIiozRjTQ3cr3PBRVxdJHZT/ma9Xred+S
aoyNKYott0KcM1caiRpVydEfZpkH47ktcbrx+zQ1sbXe+FD3VPQyLFJvRxW5EEvmb1M6kLjo6Byx
GbsycpaW170NBJY+vNgZ79niIurz5sFpZqIp59uwQHJI+9fKW+WmPfXz+jJjZGd6smfdeOOrIZcj
NrtgSXd11dGkrcNrtzTbuuB1pAJ0n+JlPXbLFPn1LKfJu60sZrFL+bQOijGBqixiFaJyV1Tj68Az
QdTUapDpnBvJSNbJplFCpnpas0aXksFgVfU08nnXvBNmes2y4b0YYMnkhHnrFpbHmqh0urB53khC
QrIq3UivWWpF7MrlYRDpHtspdj12iZhJcCUwvTZY34qRwxKaJ9zFaV72SWnFpmvbIqpxvTZ9ZfdM
BUHsZfX7pVAbp322q8IaN3Hn43FL5rSIy5JmcdcILrOSxI46Kn1lIhLoW2X7s5R4rewGwL7M0rMu
pFzOGb0sxnHlxCD2hpKdnTVLGl0/iqZekzBT0VTz98HYbwNnN1XV7JXDT8J5b/BCduloz2cV6L1r
yj4SsK1MOrKsPbMcMgPoLJ2u5TJlZ1kRnDWc7Ka2HKSe6tgvRk/2fnPtcxwL4uWRnUorWdC/A8rq
Rxny1qJkb6aiPoS5flsO3WmTh/cinQ5UjeSs0EspTVmdNg0/r4KykmoIUcwMevB99SREe4q4lXVY
6pXIqi6X6SLMrXKdOs26fFOW5bhJXV1EVjiXkDbAa79os1xaxTNY2ExUVA6DgRvD+mVlVoWynNNl
Xw++v8XF3CaKcB0pzi7dFE5rW85OEt9b9kLkF37dj1FKp0wyjwSXqhYu9klrlMwWruOJzIfKy4zs
5vy9EE4nzsswrLzqzdTwLiqBSEYOvKJtHlgcOZLedTggErXF0EjhYHLzkk9OhnygH7Dv6qinxF8X
ZRpelVWOotIGdpKDMUTyNttUhHHJ9SjpUkxRuVR1bNJliEUAuahTvZIdzVpptI0n1AVrkeIqnlku
G79dOTyehm5ZMtmMNGFT0cAKg4TjplHvOzSp2HVTts3G8c6xNkvISFjke3UhO40ehEXswWh6aq1N
gi6vZNv3dJuHTSAnlL5RHXnCbLmddTev+k7E6VBEU7lIkarLTptF0gHer5n8TLZcEdkG3m1TsoeF
ZmuxFBemFOfUrxI/tSsxsYhn+KyvwzdBxucoSwsSCZe9E7x7o3XHkqFq78vFE4k32jYe0vQtDuu3
6Uj2I4aEizwSj2gp12VIZzlqHSSkqmpZqq5T8WKbPNZTmq8oKfVFUQ7BOhsHT1YmUFaSHr8WOTkj
VbeqcVHGITL+qaP5FC9hqWTT9oHUTVncVbZsrkPlbGSyZTkv566dZZAaEmXaeOfDMPb7GTp8MAtZ
GI9DBXWisJDJKIrDto+RTW0ymkted2rXVNUohXJcmipsb11j3vkI74Z5Ds5y5Odx5+h966ks7ktv
TCaqr1ToT5GwHizIcJ62aZu9d2HDEjuU7ArNVR+NaPL2jOk3hdeMm8yoVrbQvZcm996ADdysxp6d
YpL30sdLGhs+nbnM69Zh564h1V/PHALCTOYmpxmLXEpvexdeuGJKisYYqXVdrYOB3haE7HJrzHrM
GIt67ds1sIv9QLxUjmG78Wr3kHuNfyEqdt0PulwtRUVXYuiurZmbWKXjOe9KPypTWKHWw2/bqmzj
1PV6C2hGhgX8rgDCsOF8KaQelUpcSmZZebmSkOQOi3A41q5J5dCOeksXSNfBhF8vGlVRsTReNLp2
TStEpbHZe+ZaJcUEU16E9LQ2Xi6FNq9LNLfSYagdi5nTWAyhk4NoHpZ8euvnSEWomeeYdGS11Mxu
J8hCHqdnaVFdKSQ2M2TnfvKKeOxLLXFao6gR7EmNTRNTW99nTNyNPb1atCsuMK0usCr6rWncsOmr
AJ0PvLz27MLkgiCQKR3PPW/ubpTKgrjP/A9FOd/RnpVXBodnqFTvKYaaRsZRAxRLFde1e+wKWsmO
Mx2ZgGxEjqMRd+vOjTdLl+WbQsPjdX6FIi+di4sy7TqZBu27MWswkB2FZVm1kKR42++LoH7M66Xb
Gt+GkeYlJDXeTpHH2iaiJM+juuxVhI81pkYl7Bd29HYIFSTgQmSSM5jVPG3HeKqCVZUdiwPj1Yp2
7NosUC8I5mXcBOkkAzWvA0/FXUamteBeI+tyVhFpJi6ZcG0SLM1pnvrqkolF7OYsg1WS4n6RgSu6
VTkpvWPcrHJaZRd11uGIDtkCq2PSURr4w23RNw9zrR8JO6bvjMazAj4hgnAdVOPax9N66ACybA6k
FwTXqQpOsV8cmtF/WELUS01MPIXkodNDFgdNf18rBoE43M4lfevBDu1d3REV11O7LVT9bgo9ObY9
PKR2EVJDG8OGzFuz3KBu37qpXgMlOMMi39muu9OTDuNBeWaVjXO6r0Y9J5goLdsFrmIa1zfLTDNZ
q+mOdEUPAVm8V3rxk3ksr2EbaL1JW/O6sOH71EECq4I7lpVLFPICJ3qEhODhPJSzgeDoacn2c1kV
chqrQQLhNRHn6T0kVIblAotXEkamOwZMy1oNmSJM+aWd1RT7dWgS4tGtGrL3qGe3oCfEeQ1sHbII
3H+heRv3Xp/FWRnMUWHqx3Dil1mTFqvQens1MC2HAGjnZHMwDUDYfBZd34mHx6Z1vcryz5vWv379
121TwZ+PY/46eNzz/te3sy+b5f/tVeun5riTzDy/6Pg0X+/1167so+76+qjPhNyn7fV/o/L+7cn/
nQREILXAdfp7DfhNq/svCfh51GcNiE6gsxgGISgtghk0fr9oQHHcrso5NLsIAQ1GGCi9LyIQmiqY
wjAK6hHO+CDNPotA2GMBIgWHsJkF2sTHW/9HIvB7CQg/G4PlRkOOQAJi0JbfS8CGVt0ygHKVuRqm
fcH9Azajuwj4vCutKcGd/To3P5CcMHnHG36rOX3BoC9xbOP5IRMoBIX9reYEZpd1LQhMmfXaZLLK
uusS8WlrOjxCZeanOKh0JMoC1FNdbKs6iKa5QmfcsWzdF5nbmaHyX0OcDpHpPbwSvT8AKRuRn3ii
GGRF+vnQtoFY+0t6NywlksvCTIJ0Su7Lcaq26XgHBteFXwIXSB1HsijL9pL3nMrKjsU28xYQF6Ai
Ixsk6dAVN5Z2UPdGz97nZjE38EsQPZLtVMV8nuytdUGaoAxSUqjUJPOeudijS6I0yyKz1I10em5X
Ip9qyaDgx6aog41rOhW5atrgdiCymEUJMrw4RaS/0nM9RnVBmPQUovuyGruoIw1U1oVWwPJgy8cp
rXK2bi0wV5sGWyH0sAclP0fKdH4LJJm8E2VvoIJAXVsHMOWnXFXoMjDota27Rmo0s40hGj/gJgxX
aa/GUeIBew8AULGC9DjfehXv10vO6W5gdtoEtKiADikUhSzvt223jE8YsB+lhwb/zInFnQ3M07dV
0+VwjdfsBuK3ez6ifmd46VZ8LJdYFIWFQj+Vc1yyPtxNpOjjMe1WFV8i4kwPlT2YUTQtFY/DOkgr
ONoM276vmoSiIjbhQqISrt4XvurXtaPzNQRaFnsepTdtljkoiB2JTLtM78jUNGemathG2aU8sLJb
rrg384vec1UazQhNm5rQYsN81uyDZSxlWkzBPqO6iU3Q43VqimCtWlasRwtaMq2G8z5oaCmB6zwI
f6xlXvn0gYxKRPOShZe4aC7RAtMZlp3em8AtiQmFyJK8nLdgf6DVkDrjxzWQdW31Iw29eZGly7ZC
qznK0bnwQS/kVejt2ECXTeOJ6W0WLjwidX+pQFhJNrk6IQyKVReM8HjLhPdh7l85fo3mJgTZN65K
rU2EqvtUeNMmd90YD5he+YI7E2Hv0AzpxgKr9xQpZVBMZ+ksYsFmHjswK/p5eUsYxGROgBCCjVMm
eRHEYchGyXIE7KcH1djT+xl7Kw701McQt6Zu4uVY7fPRBjJk+ho5mio58JCcg5ZQK2WzOwJ9stiR
2Qdjp8jMpoMDOrJtJfb+UptrZXoHJIK3sfJaej6JyY86b3bR4NVQYmfRrDD14gYvbkyqfsCyGOfy
FuXMfZjUWG4aAeKv4G2bhJqPa65plwQpR9epVy/nM52GC7KQhOsGXq1o1IZoiC7GgYr1aYnWDe+X
USo39utCB9kaIdIkunJXgynr88yF4E11RO9whsYzu8zNa+7pzQB5bctqe8ZaCkQwdGrf15MX8Xyu
P9hsmaOys0BL+sKuWttqmNog/LBgFqw6IOPdoPhr42O9rrn1o9H28UQt2TgFVDqf5/wSDxWWxCv9
WFdjGoVhm5/DL2iNVQSLpwQ23eRnZQU0qwB2SrUia7+Fb0q4ZWXAbEvwNM6nde7fsiqvVr3QkcYg
cbq8Ab8lfa/crGJTNkTiDDJQqIJ6J+BX3eIZcrIcOuzH3PNv2tCMyUduPyzqdmgNTqhqSzkQlMmM
QVoTPa6eSG0Pi09O56Bst5Vp7sHnKQ69YC7xR3IIC8GjsKqE1Aym2DftbVfzjILWwm0dp56pko52
w9Yru+0CLDkZlBp3S1aYiwnZ8K4MNI+YYU2UQ7N8LYqabvHUA1kTpZNdjS7KECR85zIbtUeqXmkm
lSpF3HboMFcNj2bFzZthmK78AWIxHbwbh8oi8RCvwGxZcDSEZInAt3Onw1LvshEoeOvSTcC6ZFmq
e3/p3LYXQ/qgxi7/ILAGHTGGbFXZPkzqRnevQ9CWO1jp9M3S8zEJLGGrpqduTyraTfGoslB2SHfn
IsMlOG11EJeZUwn1OrcXeOg3Y+lsA9fMRxMC2W3r9961PzpfDmHveDI7rBK/gR9T+ItaM1N271CH
0SwtC+p8VxQ5ueobCLYMWCtol7EYLgrfoXNWOXqgbKFxtcxguBTem0qP2aZw9HVNJ1iSC+/kGIhi
w+3BzqOLGUZmRVx/PhjhS1Bs4cYtIDx8mqkdhHR1k3o2O5sXVkDQj6sA0D8LBMhD5Q9UprxvHpuR
XBMxB1fz5Hf31EHA+mUhaVi89Rr23vrV2842e4+VteQltadDXm3wIMQVJ/kEHQLaRU2B00QHA4tQ
T3s59RR8EdsHux4b8DEXdWorcxY0mm4svHAc9Lp+N7d+GhVoSbQD023QRbNi2hSQW9qkUV4aUTdZ
2Szzuxa5cU/UlK8yUrSRadipw0idLinYUN04DNE4LlUESkjEYOKfTxSsHZjeWEy9WXE/ncHaYKiS
/jLqa0d0cJMFLr0o0XKYuNOXLqinew4TKUc2uFPWNGzrF8asplywyIhcRZ6XipXjfv4WWVVKFzgU
a0r7K2adi+sZ6q7D4LR6CzVRawvn5ESAEKjcuKSZQfGXaQAkZDxTWl8F5bJEDBTFfqZI3JYpr1es
LNZN79hTNZXXmKIIiEwMxOe68esmGUuPx2Uuiog1xgMP0EwS9bY99A1Rp1ABo5IE2b0eWrKlPBuc
bEFeRlWXhnJYwJqicxkFSiNwkpx5UyqWQ83slH/Pp3AN3mohVdUNm5T01dYnE996kLzlTEMdIx+B
rWZSGtFsImeo6PgO7F8jMw09gDQA60jM/EHp3o9TMtA4S1PIUEPJ381Vuy5tW58rIvxoqNma0yWV
uFKZnKBq0ywoIUqxh261oTSeMgGCPa3bqDU2AJVsy1XA6RQTwjrQaZCgKG/rjQKqs0o5kCG7KCqB
D5g97zzgHxaHawrFa4vqQEmswBwaR3+5sj24i7BE2H6g9EPtWhNDfyOXWHsU4jmoMtmJMbWybWGF
0qpZB8pXYKGWIZhbbb9sa94gkLea7idyFOPNAI7skNOOSmI6vgevA2KtN5CjUtTe2d6vN02N16pJ
Ux4XZqy3Q27dBkGOinwzrYYpzDaTKfWHhYxQsSzO4trT7U2OhnI3BUK8oaIqlAwmzjb1WAXvxhnS
gjMVAVd6sey8r9N3c8NKibyjN9oU3junTf7a700faetQK+cx4FXSIMS30DIpWxmYbNxlpB/PZk8P
UHcrJ3EZFrsWJBN0hSo/MkYFicHkadazXdUBHx8pGYDeQ3peL8a0O1o4sv7oiArY1RzhaSISEth0
pYraKrDcFF0bFyLwEuxR3IOIioWbiiSr82w9euBYAcSqj1s/qGXV1mApVWbVhsuckMB1rwtisAx4
jwGCwnMblWfFqe5bc1mHjdsPRc/NduIFisEjcm9GUg2rwLhyh2Zi11VnJoBpAYMLsmAIJiu4PH7D
FonsEmxTECkimOZzTrm9bwYwS2IEi36dK+8wFcGy9wS613nGXleBDiB5o4pelMbarSXL5MsRGhyN
RFnWH2hRogvdVM02w/PbtC7xFRksvcCFnSBO8XCMiXTrTx6/nF09x/UCDnoJPauBQ7OjcTV4pmBj
wzIERVFGVVXlr7Vv5luVdsUWsqp43djQewIrDJKGnb13ea26iPTO3XqhxtGcMhd1VNAzO/VeVInF
l4Fvx/ucVVnckDTfoNl00GuYL/KRygW8xVVpoeMTcmD1c6o2fUBuUze8NlkbWLAkNbh/xoGtRTUi
SdOFxgKta/NE+K7ZGpuqJHMu3zQwr0NY1hHD81Ql1m/9XV2E/SNk2Txqm6rfZgR7d0d/+rpNQ3Ga
+tQ8zKPPVlNdunXIqX2yFGnZIDUBDbeERl0/QXpVGZQWDg2mXToNettVi2HHhgtYabNOL0dXsHUO
77rDUw2sFi9BehYYWkLjSgHFqtWHaUD9ap7HPFKszhMyQwchxiOkNBvk+Qc7VMtNVuhp23nTSoPX
dhaUNr2uc5BkFlO9RSCZ1yjX87n18mpHGq1vO1v0p1WI8w+zPzVxWzt3OQ+2kzz0xZ0g0yxrXdwz
7A2XtKvK1dg2ZJJhQFwCDTR3L3ALGcNCfwi1Fuqyp+PAGzKYQqjJy4jJum3wmIA2z2/zehqirm5J
Eui+Xw9mPwo/TRxkTUkrWK89/zBYaGPlHJyv0eng1Ni+B9Ouu8I8349Qv+9tX5bSt/0EzYaArHBH
9pDwdeQzFQflUEtSWpAWbcqT1paRp7r3aMnuNGHDWsxpmhA/VXHB5pXH8gFadP1ZUCznmZ/PkMlh
pejUu16APSy1lwzokIZk3uZQhSV0zl/7qvYj5eonktURGPMPKnePnj/VkTD+B5rejNC+WVleOwh3
aFR5e2/prukAaqce+blbAh6108iSyaIuCumwmuZpr1H2YPAsySxqaGfzDQ/MeWXqMjLesh5Ice+y
pdhkrYaOyggmM62mIOJdC/V8NPqqr9VZP7MwRnSM5yMbcv3oZN/qAfpnIYuWiYLFXNlclhPeVcy7
qNOyipZ+xrIasC99A63BThUf0qx4yAVya/ivJ3g8HT1LkUF7kcCG9aofT7mG6s5pDZx8zr23wim3
S1NlpJtB1zAEbuzc7FM120c0LPTUOQvxO/R8E7bhuhbjLL0qRFHfm33LaHs2BbiJkK3NpQ4nvc1B
k3yAxDhugVd1N2JpwK8wLbTI89Am1EBLj4ftEgM1zJKxy6B/TsdVhqC0zjMuVpX4v+ydyXLdOtKt
X+iiAgTYAFNy91vtsWRZnjDckgQJEgTA9un/teU69ctylR01uXEHd6I6obI2OxCZudaXuRd3wBKY
kQLEPULMAuV1SXKVmrKlG93ZPqU26nbTgHiIMmyEVaGT22FtCyzHsnqcc7KLkkCfcltsa2QF9zap
kea3I8JegtyTw3cE6CQedS67tFRQo4NWZkriLgx9nY0tO8tg7LLC6K9COThyAZn2oDerncVjela+
zCFsNEfD85MWutg2qlephNp1yn19lag2hOEFxWnMbXNXlP0exlyRBk2FE52nKCugkaeq5BNE4n7B
mqDXNQL2QSP9aoo8Q6fUY25EcoZJ8Q27pzjxvDkFPHiWJMcmp/urYq1RTWlSneciiG7E5MhVv5C0
h06MNWjLY9WYj/PIU6Jg+tRBvmZd107wpyfYTTHv6rRHg/ZGqQLYQkzaSzkZZUnVs2snk/HaFU5m
kHLUI2upu0GGDNajKsFOoHJd4nw+hczRXR8jjP9/TfnVOJaf6Km/udILd4P2hVeq6S9U0d/01Ss5
+fIH/xSTL5oxtBLgkC+N8/G/gKILhR/FCcRiKmmUxMEroij5B5hj4EQM0w/QdhT/r5jMo3+gIw+L
GuqWBJAkw/9GTMYhXmu7f4vJaFmmaOJIQujZr7XdfyMmx3IKssYzfliZclkZBeX1q5tz90M5fk0x
BVj/bw6LURxJBLAXTTqMBYzhbr0+LAt1bUMokKnJvVsfzQQp4KiJMJAPcyWHzTg6FV91+WLMjVKi
S27XKYdRWYdh259VSyKLVw/hbsdHK/g2d0kwZ0jhq/UY5pPdGtzbr0HBgnyjagjXWQdDptupJlno
s2g6yg9G2t6cqKs0rEiuTLtN+hEKZ13n/GxqDVtMGWaeimJYvpJR8T5bHa3g5VAJhzBx44exVuW4
m8JqZRmT5WTv1ELNu1iBWNiMk1njE5IDuNyRa3J+bFYZfohgZxZ7IuJywalBjcYOJcKEQ3GEAgAR
uQpY2tfxqDIUePCpUrnUk8rmGjFhE6y2Ss7lOMa22XigVRACrQ2no8/1rP9yssrZpitGudfBMNyr
MghuWVGIEoE8pM9a01sCOsNtyFpM16Zy7Q7q94iciU/JB91qkBVR58LuLp+STu+appvJO8f5wrd+
4kNzBY2eslTEalbIeoL6eQra+GmmJN+2zMZhhsLKPAsjLHARMX0eHGIcnNta5Ju8WnGh3VRJg61+
Yfoz7ZyetmEf4aIbXpYqFYQFAroh3F+IDAS/t/DqNgPRyIiqntZJui7FVKCm5O/GvE6iHW8bbrI8
Lvy2MKHfrsPU8D4lteyHu2pZxvGd0wLHzGPdP9OoK7O4X0BfcJQvNSzOZD2pync3tXMkPIlOVw9J
iFxzB61zareLy9UXqn0v0rnqo2pbk4bF+5mj5Mv6dYVkni4azu9+HVmzltkqVp7fWkXG6avgdga1
IGWv2jUNi5Wa00IH3e186AaoVkgP3J2mnXmmo8J/1iTEsx9hqbudrxqGKnhMqq67xaEXCP1g0iDt
kkTm9q52Aa/veg6+YY94O5s2Y3Nbqr33HOsriDR193NvCczzbulaUFoTY3y6o9A1gWsYVjZXEZY9
VmFcX/512lE3IHP55y/FGlTjYZYM1EdJJT45X+cEJrWtRex41phCQDkIpjwa14sYVgzHCFJF/DEs
CGT9pdAxKrYkLsmT7UvctbUcsZp5tZrnsRpjviX9pG0KHQdX3XI4uQjwRty3BkEtHUbXu2f4BSEE
xhjCJt6UDhKASPy8HZZCtlmLss6mZLCeQgaeg/pxbCxeFWrmRWXh0CHRTnxp6zsUeEY/QB7Vbmt1
hX0DmhgWpJKwgZC7KqBUYU+qY78otUCH5CL5wmKpkk08D45C5u3BUztSfW9sIP/yrDPRc9mKNVVD
F/hdFASnukY9QYpVvOcqrOVuilz4UPRVctMNAb3ul+ZQFtD0aJXOlLGs7C3ErnGBoxQk+8olRzUy
/3FIFrsP4mG3FtEj4MLxEBV4VL6F59M3RebHIbmTRdfc9RGF1qNFRdN4reYzR07xflzFAEsMBEFy
D03xoeX6e9+hRkq7ao72tPHBcVjHVsJDH3D3K36D3N43WS/D6V0bYCNsKtZ9ZToPQIjR+B7V6wEE
gt1B8X0akZWlbVuGm2EN3hvRfdN4ztdJ73tQg8GBzJPbL73Jj0k7fG49uA5MztgyP5UbmpN3REn4
7S5ZNvLyYOTSp56I/gSWZgPf4HGq/N54Wu6gEZSZqKbkenS5x3IY94NFlrdUwVa6oErjobtJ2hYb
K5hdwEZDUd1IVb4XmgNlg4LWFAz6RSdySASV+RAUAc/q+n0bQqxFD2lGgwL6kNjHtOzhmtkNSujw
uMh+19j8aoXAAuYRsYAP67noXLPTgM2AWiDrpP2MZI37M/cNNrFB/YUINm1sh1e2CPWJGWyjahU7
bFXR05osD7yJBdLElh5KxzQwk9UeQ8qPhW9cWnXrVZ6PH81Kusy2KI36HhoOi2OoCPUkYB9YmxYD
3w8VgBgpNrwbNgXjXzH06ojE99BWjKfG6eU5r4EuZzlQoLacKLQI2u5MQK6YKh64VDtE/jW1clHp
OlsIgbmA/7ZZKlXWsPHKYUdHLu57KqE4cN9fh0V8KupW3gw5DCkzTlmpsZhyOTyNY3JPVUnSwVVX
XkaHUbQOTlpxw6ocG/csdQZNdl+YRW15zZbjAjk1Qq28CRwDrxry4iRJHfUIkwhUpG6rIzHysxqB
jqahh1qUhWNM15Rif0zxbk33UswBpBWxbqOpuQ/sCoan8LRPrXd+zGaxtJ8maJprSkyiycbMY7Ot
1giao+rHfmti8K9j0EaHqY3V40JzeMPDXAjcajtVIKji4gPowAKvxgpdg0DRNRtgi/XJ5rN5aH0S
fJK9Lj5KYlAvxomV9TZYzBV2juXWOhgikLLFh0S0wSlc6/ZTmTsb7HS5rJtBA7HbLgb3bL7QIUlU
H4q4znVqFTdqO/RMPDgzEIU6aCrhDq8h2bpJdtsc8eK6LOoGe2OxFhs6j+55Ln1wsLRMPpqY9dsO
INt9jewRYaIGCBvPS3w7BPITjfpmKwoSchSlgH9hkxVd/DmqpQ+upMefpWIoCprqy8CuFOS12Zt4
HNLJD3FWgFC67YNi/i77CsZi1wF/6hZSPUXCrFnNchVDlunqYjMEkaMpUCpWbcOcx4Ct47wsoTg1
C8BlpHRPVDX+BhLvNGQtgx+0a2lN7wvt5wl8d4uLZlNONjCPyI1eyxgpl7HJfhhbDnbAlreaBG6f
Q/b8LCkMiZVO9CTqGhYVUMmtdd5vmqJUDeBsvSAsAm5Nm6rpsfXGPTIMGd0nJnKge4eVQ/eCa3Ud
MAmlogSUnna1M7vI1v27vl/WA8Nv50zkXXCk1cw2JnCor5aiGL8EIlr23KngQ29gi2JLBHqWteFc
9lB5hvJQdCr84IZ43NZ68AxQE5HuPwvrmqLKtgR7zhs9vWC6e/cvFd2BoGhSOrrDz+K5w764f6WZ
WwdTASG2zV4087WfUTQjab+vmhA+KjbQg++ZOv5eLp95Mx69Hdr/KJfPdEbp3Vw24R8ieTPYbqt0
AnNbdkVwreqBnmI3rDclTAa9IVJVdFvkWn/phYN5+CJ/Czm2N+ssd0Nn831SW8g15To4vNocbsFf
nlhkWEWs0Ovwb/TsMkJLwjFBG0R+AMYgN7NpRCoJrO7Vghd4ka5nM5XfEFNdkL6o1ck029NSoqj4
z0J1Sc2CvLe0w2ENxua1PA3pQqW1q+ZT3tRkB2nYP3rOyZi9qNLKUXX2hfI7zSb+LFHodN/CLo9p
BuFWDucxXj2EYzm9R7dGGO6MjuMLYEcMDKMk9+/E2ItrbpMA6UwzAnCjFBw6uj/2NB9RpIm5+Fse
BqretemLNDzRAEiDGET5Pdag+1OlF/axSIIIKAB4uIwukgNTsWba/VBzx4nKvWkLAS5xFmIzQprM
gPksn83EDKC1uoROamM23wKHE/xUF6KyByAPzZTOquiSM+Tp+8avZZTOtezs3o42OZUB1w/oYAuz
stHuhN6KGc0NjUpdJ9S2SdQX0/ug36w+GK+iThKS4VD9PQiC6aQiIATS8mbLKuiQNa0LkjbFFOzW
0OV1xkds6h3pAzSiVItasiEfixAiVpcXtyUeP1wkE4tsUSjT04jB0+Jhr6s9GxK2ybEyDzyJPrmx
W/6q4guJO03KRRj1mvgs9Ka5nvKWHD126quhHAD1j9X7PC6rM3b14Cz0Gt2MF7zIYtfcSwGhchyi
/BrqLbuN0GmwZQLdHjkrqsdo6lsIjGu57RZWXo8oscEW8fCLGFbzFMXUXc22Ge9JTut924lHxZv+
SBdeX0UAiR7t3LvdauZqC/vb7UnYdoecMVvssAeZTd0OPQgNGgNqhnVxDY4bgXqRtINbWiHRX2G7
DMmEzamf/1rHOd5HLYxgpB59aTdlk7vhHKGg3L7AJzwM4A1VCPn7mfXjkbYj92hZgZJ3UTtOoo19
neGVIYdeT0A87IUgRZOWwUErZIgG2hto2KGL3sdOhFneou5WBVyoIfIMQXx1l6oyAMHT4IJrHxR3
+RzDjccIvOsGdMH7Il/W70qSxKae0vVWU3uLAhISWI+zBS0yhhkdm2BM657U2ezJIM+5Qq5IYt9R
tC2gG4IqEeJpmSqzlV3/Qu9UtPEtMvt9M5H6Lk66UaYkLGr8U2+wgRWRROMChiaBR22mbs5sMq/A
/IGwTXlTfe27ddnqIUQXQVmFdjeBuva7tgd+k3URuyxIlJnnKZkSkhqUllfEt8kRplwOda8Z4Xrg
lQ8ZDT/H6Bp6t0zLemqcg0lHBwdCvBrgBNBFMZYWKDCAk1gxFmDMaQ22gxdPHL0Kz1FT+LS1If8r
4EO/jZYiPzKRVKfWUI4F6Rr9MEwukFnczuGSrXUnv0PjVA+UJt90MSPqjgWS4JK5EYQwsxIGEySE
p6UQ6J5gyvAvoPWSDTgzh4wdDvzOzuWM+tTX5lyurD46gGg7Ystep3UDZqrvaQF/QAGsQ79Mt8OR
y6yGc7dhPi/QTDDwDYkG9wSzWB/dZPkNgBzw3qTvlpRizbBsntrmnVRFfd3wpnrQaNC6CZcZaIPx
K+6+OCd4LKdcWSAWfJmDbR6DfkQBZJEoWMAJXxvXuN3YDBX/sgy8/tRoovFgl+Qz5jPPJxMZs1dt
2x2plVW0TaRFZ5ar62qByV1M997miU6bMtHzcRiD6N2aTGw8GObbJz/ioWcd9rGrqaboNkA1XaEI
RDJ1rpeeNru1ATG5GeqqBspXXrhBX1f3Cqal2eY1iz/Cm2iGDJqNLjdsNa5Q6aJ8A4uiXoPdxSX4
PBkx9Vd1NAEjAxA082PpyvZT0y79J0r0+jhTAHLp3BFp8RohL8XdK4m9nsJ2KbKxrnV4rutl2mkl
yqcyNkh+EEPpegA5WX9HcuawUJOSdcAWSQVjjBbDhkd4xWZ4Ns9QpwDZePT7nJOK50+9Th4Qvyki
x+S6r9MA1CFDf1ofYWUt7lMdSnaayhbleP6ib0XNiP/W1LRfEBfG8jgRkqA7LBjBRevYPlb1oKBg
lVyVWQ/J5bCW/cX0rMx4IgIEEVic6aHyJNlWGtQIENWgfBqMaE4KbQzwO/Ko+ORNB2EhInmASikf
CbSGeTK8OQ5ctE9jzNBYUa4B1DUCO3XZ1Es5F9sgcc6n0vOmBPsu8LPHpg6ZogTvnXl4Vh/nsEGA
sUMHJaKULbQooUuQ3MxGgTnlTnqDDp7SfsFfI+mPRqQaQd2YZ1+S/Ax/JQedQlRt6i1qN3yIiRCi
NqTo6bhrTIK2SnCFzTaEWf8oAlABiEz4Z3gnORavHFe8Q1yDrP3xe/WiO0UX7QTUOAdEWpyKoi3Q
MaVi1hyrPKLgvurJIlqnca7htWYausN6aByb4UxAGjTdrS4UbgYL1EqXtFzjVZ8bOU4JS4HiQ3bi
iSHrLtFdTdJu1oW7i1cJeWaRs3kGe4l7ZbjER0wix89AaabP0Kxp98hZ65hA+cubRxssePzWG+HB
QAyIQvA8FpzgPPW8vnaRZP1n3SaQYHQOhfWfUg70K9wk5hWkoEHbqrkqFamiTdsnebeVmk/qAKec
ou0yGtR8P+e9eSYRxwcAeMXt+6HtcIN8+UxIGYHRceDqtujiwsXBhca/kd3U11sXFUG8X6IVpByQ
JIkbNdQWl+Qdx+d7PCcor8a03S0B4cIA/NaBPve21+65SQL8pjD52j1SNjTzPbbLQu0dlWF9TUKL
RVmiXK+v9TKHKsoWoYb6JsDWo6/GoR6eQNQ4/76N59w+oqVqNTv0yXWXgFbkfj/QEE1zVhh8mnYr
TtROXdTcoAMZZ4W58EN8hAxI+qzVfskQ0l17o6zDjjLiHOazmMtOQtfikO1EzPMwm4hph20Vd7jE
uQlx+gwNdcCv0JmBUfFRh5gR6isSLz6Fpxa+r2bBUKWCJ9OgYOs2WfVDmI9TnP4fysoWclsYAXLJ
0XbZ0iVfEeyUM7fh1AbdUXQuev69eXCBzX+G0eGBixBjuiWL8R5i1Opr50BNBZO04li1jPe37cwr
tNPqMZ5TSRNb7XgwaJ/9/pjsl4PibzHHKo4CJIIY0PfGrkAyjW5vJE/gTYl5hno30izHavhmUd5t
2LBGJ1DQaBsSI2kvhHBLyG6B1JL6qe7vm0mDSEM3drRF/xDaN2eq0X3YRx/7Sfhpgz46lMb9ahDs
F8/bFoWLF49hTMZ3SR+UOxn0wcl3JLAbCYBY/7D1fgzR/zeGzOX0f7qneDMFj9HULijjL+NrX9/T
lTATIHwsKWrgCmu7A49R1v3G8Wi+s1M4XfMETrzqiv7H/P7/eORfb2zAOSYfCcgJ/NLX8PPT7PGq
jVW7rOmoGBLLuomB8hfltzIyKCAkHCj1h2d5mR/65mKRtKJ3A/MwQD5iLsbPh4Sl74DfQkayuslv
wFS1kJ2IPM1qjdBIfKFPdN0ntyQazakVVqbQ712Rwex1ZEd8NwVpWXI2/OHELsf9+SGIAHIyPD+4
hYIlb25F21tW9wjoaZOz+U5oPd+p0iJdtFQhN/j9ir68JW8PFtIE+qaA+Yb36eebIJcc+KILhnQE
b5unZWP4kMm5CI+/P87biwoAYyQsCSCSUnaZg/DzcZZxVQrvFBgi6qC2U2hFzdZ2QM0zSBmIDb8/
3NuFjMMxrCPG4ZDCB5AXt/PVdIR2CaoW+1GXAgbFh1dzBe9hWSACofO3xqbfuOUiQiEwQFleLyTG
708gCH85BawpmLosjGCpxj/+/1enUE3o26vhC4FJ9f3wVLpmJVv0ggJ77eDC3CLnCMctAUIFt6B0
9XO+NkBto6IHRDIklkIcpAUUEw9T8cYVJTrU8jYRZutZHRcpF6pSWe552IFwykeIbB77R9YXU4Ua
Y2XrAbgGegQ7Ui7gLrFFN+lCO0YPpjCkRNOlx97/w5aJRo9ACyPhkoOGHBYTgzZtYQmEmC6hyew+
imIJq3OLRJbdwImIzYY08bIcbOOpv2smtNSm0s1B94jaAgEVzg3cwV7NCLp+pPhg0VLcedBgrd7N
tLqE3inHz24kXb2tuzw69wlP7gvQ99gFoySK0DHKE7QdY8cL9hONLpFYlcgG2Khx8pjKgdEV3ONR
Yl8rPhVmNvmuUoE4aesgBIc+Ga6UqOV3ykuEStzjCjlADpvhNPg4z59amTfITMqyfL9af+kvWTyC
KQtxClGTw5Vi0N+bq8oaBHR0JCAJ8QJNH4cyAnrzLWpCZNGdLAfyblY898elGxHu3YDWkBSvE5DD
bhWV3nVc4HN4BREbLZs9AKZQIqXKFlsii6q5wI2CTlPtyaxwL3O4OeshdwXxR69nBGiN3j/4eS/5
SNTXsjrNXUjmXcU9pFTXzjM9+GCi+jwnk45TX/WQrwe5mH47vnzCUIU4yACDRm06N/WXCQkVMHB4
ey83IcFFJ7DBLRZNh5NF79WAXnU9lu7Oz9I8u1V5mDdmzqE0T3JXoTvtiXGLVaMofI6FTP1N7n2r
t7mpc7j6RHzK6/kabVPwFuJWLTdBHKKABLu9kNOPLG2eFGAer8YwJf2oNwDMk+9BV7N7tEYEYVqI
JIzQvNOuzQllU/unsPeGfUBrNLYKpFD40o8kiuMAYMbr3ULG6CHjAIDTCiArADB4ive4RuxTGLOC
aQ1BX94otPmzP+xSbzffIE4wLpYmOD6oZPY2m2AT6sMckB0alCX294JAWgaAucx3v9+M3gZXtCIC
EhH4yXFIcRlY8/r6YEWVkkE9TNtQqDMPkObj5b24vk1rn8eiGoM/bH+X7fx1WAHLAAkNvCO+7gaj
HN4eEUpuOHrV2RQ0Z/K+lIH+pii3/aFES7lOWZugVEaXLhXnfA26Dx6v4fffX/QvEUcCtYlDSUPw
MwAF3gAtE96iWdcwZNeykrfzkqMnopj5N7lYvNS/P9YvCwjHinCPBfD7EO2Yl1Tj1V5fDkUb2jBZ
03nt6s8Ruqb6NCwb/EKOnUkTK+avP4iH//64Mdr7YYxhdid7SXFeHXeVCyOtBqZMJzHfdQuKIwh4
yX3AAqAmPFq+6gKdcn9Ytngh3zxeRhk6XkHghRylXMjfLCjEojZ2eTAhJfHNLaXOoX+E2g6NcE2L
hvQQrSBVUs/fo6oLvkbEj03GlHCfXMkrj17Ppf/KOoVpQEBI0CQJY2/ZgPdt7hM98kfTJvpKzhAd
0woExHtMIlKfdMWo33Q5po+kCqIbIuC4QF+sKjNtWDGO+KIpcSFpKjmfMC8p6jDjQC6feDS6PiOK
9OoKm+ZlfFHcfZ58jlEOa8DmI5CJVtzNQYIoslS2qD50Umi0iZRhj8GDGHCSaL5PXsreAfGaAFXE
UAP4LTrJjx5S1fBNMo/dweViNaepW8MELlc7kgM4GGymZaj8kFoMo7hMzbmU9dIa/L590XwIR7p/
rVGCi7twXPAJRWOq9ob6Lv+rTooA7uo6eapPQ5wrsXXCA/TUA6bV3BKG9sg0bMuOIZ7J9a5waKzb
YJWCIVkNjtTA9rvuAaCLXbWCskYbviK3Drb9u/lFnykLNCc0sFK/Kt9ehC9Mzrh1kfa4ENAzkIIX
xG50fM37qMZwqIy3wG2CdvzeNDxCV2w9FojHi0DPrUuwD125SEFIjurQb4xFm+uhA/UM4ZFE6LUq
2zbZLXqQB/Rb8g/OVNP7SCDgbwQBrXoiHY/OaHwNi2wplagwvEo4NA9flrYHJHeAi4wuG3RJIDIt
KvSYfjJPGCbi6hXMmJmi84+tOoJoh9EdcA7rqx9ajQqr1j2bcro8KikQqk1RIU368e9h0IjiTCuM
br2qvBXhVQIl8cMcYfZDIuLZHPyyynhTY3zJM4Ft8hCCfoGoA9x5/QhapT63AenQ+mxIDzEb2ec+
WmS0mxY5+V0jZzTD0nUY8mu0EOfNzmrv+i3gDK2vq8ktY9bMcYgGBXA3BPMfIizmH1TKahecctv6
wuxjjREQabMgokGVNiVNLd4RDWPs8nCVrfiamdh28twt87z//X7z63uPPnOKsTzgA+MAzOLP+1wL
TE76WfXo84P4gSFCpib3nTdr+/nlQP/XZhb8PziOAKbWZXzAv1ruf4FH/56k+L/w6D//5J/4KIbL
U8CeiOEhUl+E1r9nEQQUXxbAQYIGmEgQ4X/xWF7NIkAZiV4CMJ0cGzX+6CJRXGbVhf+AlEExZxiz
UyMAhPF/g4++CfjAk2KMLUYpjekAIYqvy8p5FYkQ8PCeLDPkviH8GhrCMxsoTP1pvzGqvpGkCXZ9
JMtj29D/Lrl5ObKAcICrw4gGdhlh/frIs4/I5JHZpZgttOm66aMdyac1Fu+iajm/eh53P/KXn3jV
N5LBj2Nd5tD+kIDeHmsYOdjFNRSg0K0D1pl/t7mBMQWKJOfXVQ1S3EzVu2pqT+0YH9Uc7HVovk5y
+EMIflNc/jiRywiGkOKHTNjPF435QkMScyXTINCHFqMCBiTFSaTgF/XstOr6ugVW9IeDMiyW11nd
j6Ni1AQKavBr4m2ejFZsM/Z1AgxqjG4Z7f0GaGRxzSfMBJLNgB27N7vSHGg8XBcGql9dnXzd3Pem
+MINWrNDf5zr4B6pWJ8NUMgru3RoeBZ3LLQnjDi4ctSf1pB/FXb+Q0b6cnKvUtKXk4e8FTIA1oIi
X/r5lglTWxusgcBtWqAo9Zg7UfoDutAzS+kZOutNWCCWwqJnNzBWbjGO6jOs5f7w+zX07+6hhAyC
9CkMLuXGz6dRJo3oXb+KdOng3Fu02ZWN+myD+g/H4Zcl8Mv1Yke4DH+XmEP6Jid16xhhTtnlvbDL
oa/RU8LCvY/CFT6Cu/YMIwj0+wqdUE1R5Sn2FrtH5oKEoSmPIsS0CLiFn4Fbfls0/0BIg/Y6lM2A
CCxPW9PLLHfrOUAmBwIDMyGgWpwGhtEgsx6vUEdFGyqqZ2gMLJNlgYIXSNPv7+TlTv3uAt9sOQDA
XGwWvIxNPMgPgVErGpasPFDawleIOv2HFfTvlv9FZ8Z9wvDNIHiLyItccczVQk/pXJRXy4jvXwWo
jA0N+KLRmwpDtfQl8RlthzWMrzvFW6FyTPEDzdENaMdFbyCyJTTG9PUxwpSMdMaAqoFcMDjtyWFs
m+qYaKGuwk42d8Aljph0Vf/pKn4l7qFeB1B48SWkAr7Km9tGhiEu9DqKVCd0U3uBPk8e23bbCfDp
aE4xGD5Rxxm68nK0S8l2Pw9oheGReSjnGBMiFr4DHJ6nXXwZ6Cf0tzGkXbIFjRLdkAiVlik2oiHT
8fdP+02AQWaH/Qbbu8R8Cahq/M17I2OGXsZ5hbkQ5GyHmThFhrkCf41SHqxLHkgB9g/jXlKv8j+8
Sb8Ud5cjYy48xEt8rwt9q8dG3YS3QGBQJkfz5W4gyw3Rfr2xQfuuHjRK2tDFV3+42Mv3k7xe3C+X
G+G7GfC9JgKxO3rz9gYYLTkgU03S0Yn4EWPW+M5A+XqQjeAPBBb6YzFf0IXVkTMERnTnFybAmFR0
Ag9yrp9GWdEzJlaJv9ySzxtT0/dA8o9TZPxDJy/TrSrEKs3X+66aCN6XQk8qxS0on4Mkv0zPQc/R
HFSfOyi3+8ZQnbncmbPtR7KPYkhkrA3iVM6OpIssk5thsRj+Uk9LCULSolW/0e0H6EbxzpAO3a3t
x4X148knKr4hDX2u1Thve5LH32tHvndtsgnL/g7NiXEGZB8NbUCZy6l5kOii3IMRH0499IR3xQqb
B+M8g+NaEX5CTtxlpqn8J1ReSPdnVootfDsebsTYsesp7oM7Hc/XalwxPBQt4PI+B/W/jeTKH0YR
T+8HAwHWzIFHkYNv0cgit3QbJcX7EU282YohDDWKVox/Q6NBXOb1p3ZB0j2UGJrB8v6rXKs6a1HL
7nioxBfCB/11WS3ZhU3kP4WXoScg0ACE5o05mcBiEkWw/A91Z7YbN7Zt2V+pH+DBZk++FFBBMvpW
IcmWXgjLktn3Pb/+Djorz7V98qTvRQGFKiCfMpGKIIPce6+15hwTlkUwp+hSileVee5KLf1payLh
dvKSzUluYLLYKfa0xmgfzTiEnim/aELrHEkd+q3UsdapwZScRADmYGCaG0bK4GbJhGZ2lp0WdwAE
ifiNEWyGmSUHvxJbxhr3ItX3pAovwXHXZdGRtnTqmMXstrLvIYLYtZJYUzv7iEkQTJbNxLW2+a0I
o+fIhqATi/wGSSH7JvA7Y1tpZVYJgxatkUqPfom2LDJ59ORmob3QbzszYwnOUwgTgB688PK8a1zU
7PWVqSLAEF/RV1ZSUtY2iXRoM0zHnVFVR5CB1SWV6/ZUG1gIAxigVJOm9iGKvGpXoZUB75FjmsMt
7oATdpbzZOD+h7P6Rhl6s6W4PPETal7TdxO6n97VR2rIvofpaQ5Gs1Khut7b2sBPPrWujOHFrQS+
dBvBehw2tCHVqjuQrb3tlfpj0q3HRZfwqNtjtQ0yxnyrQTWGVWJys0pAUKe0rOTdNFjUmwqC3l7f
KYhdoPyJr/jw8hMDmHjdhqr5CACCbwJm1pUrcVcGCd5ON74FRtt4QVxwnKzVexVp+zpgIFWXtGuD
OsEYJHX9Xms0c+HCaBtVyyJXrdOzRJ90JSOi3GW1rx3QwE9oV6P8w1fx0QdB60R1r26k5ZSIFyXM
eb80K3IUM0IibYjpa6P6wbgrggDILPCXFvJGMQGWKfTK9hiKM16oGbE7iK7cRM8RU6YSK6IJ1oGZ
Pt5PuU6f+ygU0y7vuuqlt2YYzkNauvJUWG5n+VtbQQBSKDjO/crapnXfO4g7whU9GOR/0E2OSIpM
M8Scno4v5VS8scUWXikz7Khxe23mFumK6o9bBpOfQg1OJjYqmsX+Bh2a4QbN/BFnqbyjIQl9FXxl
VcR3ZdRsn6Z2eu9UBc+zpDLGN2akxr7RuKPe7nUcQu4QBa9aipGXfk7mVIbIV3WegeObwwvEAsVp
23AjcwBwBmTqEAiU8nMzT9JBdAwLZd9G8Q0GGqVJ1irnDBCy10nglkTjn0QY0g8CU7yVmxpGiYnl
t+uHNTs/ft7oQ+ubRdcdxi6S7vKS5ONW7vVTXPYnJezijZ6Orxw5uAsk8TllWwCcglzulGE3O1My
WS7eM4eR0a3Qja9F19lHeBG954/3TmkugVAQh9poAm2gs5VhP6V1t7az7lEb9HMUtNJOC2cVEsJu
CnJ8KTbUSEO1mlfBPXLtCMt2O8AMKMsMOG0TMqyoUAowC7C8wlQeDNo1DJ96cUAuBd0KiiFiyWOg
DrzpA6jJGXQLHiokysirEALaa6NHMY31dQ0DAn1Pa51GJX9I6US6lVl0a2iskoMib4soDwhTbLSO
FFggvxphnjih9Zc5Q0vNkFwbN0MveWrBG1dkuXUcdOhVDYChbdSmSLNYLbYTjnZ7CJNbWwrhAK0Z
VjCKoEHquGQCEV1kiMMYT7IIhLUFhbMTD1oJu3yiE3kKhP7ZQsC+pmnUvodSsjM44K5Mxa5paiGv
8fnzWMWKnW1En+eIOZvR+s0pLASKcC0FFh34N20W34I0Zh4oRuEhzUtcdZZaoCZDc/fzPt6ynei0
miZgBWHh1nIhNgl+X7T01l21JxMoGss6Nq8YrkiTrKGBqeehnDpPg5taDbHtFYDa6hKObmxxO3M7
dGQpT9fNhAbQGmzbCXsopsMY6iymhunNmW7wOlSmGyU5iOuy2ia6yd2xLOk0NkPn5qxU6RA963Fp
eFmG8IAFZODMHZxYD3y3UoMOMJi6qMM0sJ0id/QkgvHWxow7cdvEK3Rse4F1ipmP3NAkzSsPnPkQ
rlo5fk1bSNljFMRfbd/IN7X0miEE2PfRZJ3CuLyMg7WjJzKvy0WCJJLW/wqVpPbiMFCe5DgMr5Go
5WdLr0EBx1mCRUmu7pbShY/WwBkGyOi0TszU3xZm9hVlt3QCESjopS7SZpDKx+8uDogT06vZ6Z5v
lgUWgLk9/GHnmEw1fpG0Ul23+C0fstkEQtim8F1Nuf8chF3Nc0d/d9fJXeFQNrQ7xIEq4lfAU5Wd
HPpENp5GHbVHxLa9adTgncrFSyM2tGgyin3M5v8eVMWwTkLArwiTiteugxs2BFl6jSgDRG+msDNA
FOE8hKk4NeUZrmC/j1I12SsZ/KekRw/nwE97ZDpKayKsvTmILpFge5Yl9uMKm2GSml8bPWyPpVX6
zIKBR5k1ikQ7UQcnAsxPAWXnO7uqs3Ou96tZjTmD1EIRe3ZiiATKyKLfojzaYq1Rd4YfGF9azoCR
W8afMLizKIBucVql7Bzue+4CGII6L4nC3jdTOjNg01ueaOy5a1/2OStk+lMPJOFqSaa6bW2MwENU
4GLX4sqNIdXstRQcnJSLO9MClmNDDF7XjoDqQ/EmxXDsFh2oJ9UcJJsRuWlvxJDwIC2KXBrvbRnK
p8ZG7EcZ1tprdS5IPQj8b35UyivfUL5JPjpxTLk1gnQoe6UfQntg7rmZEzAL6TyJp2qRMZaiSfcc
rhIgVKV6Lk3tbhqAnyaQfdzKmONC0ZU7CEKc6yaNhkhXy47C3rgp9BD0W49OiOH8Is9XRv1FKBh2
O6Rn5zoWPQCZ9FSb2T0upXZfIHw6F/Rh1h39WKQmOsc3YZ04b4zrYFJjYDtVcTS6ajhI8Ju9XrMx
rwZ6fYAzMznmVBaf62zyGbYnG7AMl8wE4oXxeTXAQ98qynzLuoh9g4LrHClA1pRooRsnSs4guipu
Aro03DKTbIFSwbUoNVP10NgcvJo0fuijwXfKUSl3FlpORhesf6jnmeRHY+81YardxyR5Z1wQvIlw
QIsVwMJOS7oLdjht9FjEHFhFcaqTAHzM4qaAEFFBsp6uzHoYTlrNUcP9Chk4771JV18lLZYdaEfE
OXRx6E6hGWCZyJ4Hs9J2tj4qOy3AGMUTtE7gCa6kArjOYBtMS/qC9XE76uo2he23nv0ZqFaYbQvF
doah9J1BHsC1T231ZKK6odbSVpqiwXLPwvfQjlsPiJyKXQDAXhzDKDJTm6JPWQxlwNuCvNjrbfFV
VEN/y9hgbkGVDpewtMcNNojyPGap+ZzlsIwCW9s2+fzFMHvjgVNZ+0Qw9XyLAkNcKrSd5wK2uIu3
l6mK0eS4X2fhGMpZtpJP6ZgSPIApoIqaTRJP8WOBKnZbl9GtDfTgoGigS6J55LpiIV/0pCp2cs2E
LWjVu1UVQB6RpDn4zms36NLwOvSc0JPE65m9fSrSfnl3/ehWpMrrqIato0jFDn9syx4oULi35d5I
jMcuK7M1v2axqxpdrLQpMd/Lxg6OeFx4Ugclv1t1KWPR4py+twdc7lNaPUot5/9GGHP+EmQVvPHR
54nlLKbtx0pR981cV59GIDqHNNC6hHVhtkxXTmxzjTZheI1FKm4S3mFX515wCHCNsvIphFhimuJA
WSaOIZIZDiqQ/zjrZhSv0ACVOXxktg9ruh1uw0IMHBZ2YAFEMFxoghkJPkhHrC1nvH4PSgQRs3xR
6hC6zIIjpF56QTsbe0aSJltzrDgBF9Btermzn/pSqy8AvViHTRs0vw7Ats2nXZxCYAtkUeXgfvDI
wksvH5MFlIiKbA22E8GFUdzHsS3X8cJV5BKebYguO+hex1weX+BYwWAEe+bw+iCUt6nQWwMkpjGM
HEUwAxULxxEHy10z0CVTrSuIK7TEsyK4j/UU0dVcWJDVzNo8+u/lQokc8wF5EOBIuTSRISvNW53o
47Fe6JITylfsJCxesmEAIQNCyWaarqzZD07xQqisvsMqm0EOKOlSDnTAapHmQrUMFr5lxZGNrQZW
Iyd0t2fHpq8KD7NcyJgliMyQSnedSCrg4GkSGY62vF6XTHNP0MgR8C6gzWpBbnbTPF1EEM8eUqYT
CyBgTgidvh8Xn+lK9Cd9wXdKIyBPasb8nMD2xCxVgMvjFocQZ3Bn17ByKh8cqL6AQTH05at+VILt
PJIyMYydcjHUJNiqnZK+DmNT7wdiR2K36xupAv8dBV943fGMh2a5ifocIS5teKeFA7O1fCpfljqh
fZkVlq6khyZX+AXcd2tIoLmUMIImSZ1usVRMIQ8ic80V5iKYWFUh3fxAsdbKOMjPEocJyFx0BtbK
rBn72ojRgPrTydBmkxMxwKLF77+NK4wHYVbsRT2ru2Qw001XNvIZ+320StRCfMnkDLlp1ZqAJYX2
MfWyss3YCS80DiDY6q2Aj1wZylbC+dWukEznp7mplUta+RgHwGJEf3TN/q9N8H7kif/P/5+o4zQq
6U3++zHfGqprGknLtG+OvvwPtNQ/RKz+wZj5/hf+OfVjaLGMeGTNAPSyqFSHP1KolH/w6C9Zb4at
LfFUDAB+mPqRJSRbBtJv1LyLNvrPqZ/+D91CCmQh9mQMQQjp/+HUz6Y1KhSdkQqx10tI1Q9TP1u0
vQYzScJgACLKGF3sk5tIQISd4m1smuuyHlEeSr9pj/5VJx64INeBaMswze/ayx8+V1LpUsPEkqiD
hUouErxDAQwTPaeSbYIOJCW4WABvvOmNE0fzSRLlvgjwyieDxii+/aSkyYPsE2FjhC9JU7+JEW1C
mz9bCV3tqhrIEaBJZsg4KofnH37u639tisgvRscaeZNG02Hp/f7w7TlIdLNv0zgVE2qROfIq/aB0
19z41sX5eup2bOprxqYAlpODPpHoVFfO33+Hv5idkB3PaAhpLFIt7Zcfjrgh8Md+J5FzYzOoCHZD
IG1DU3hyk/3mo5SlVf3znIYnkTGzMBg2WyiNf75cDZebGCeqvDBtLl39wXnfC0YNEAGl4dgien/P
zS9+zK6hWetCKVddk+0GNVrBSqTJBk9As2+Wrlz9wNolcbymPN6oUkaeVv+bYbK8TD/+7sv+Mh3B
9RUKTOoSten7PGNoiINPqHxsY4FxxemRIFLPqis3aTZGIrsyXdFB2+TBb26avPwA//I9kEzzfuuQ
kexluvfDMzJr1YQsfUbpQTTXKrU6x9eMQwpBrPUpBjQ3ocSwJij2QeX9/bPB4P9fPlu1ebVUfi0b
pdcvk1JgfUVrjlhrh8ppkzxcVyA9VmKs8SS1eyONTtBEVl0Xeobd3pmVeWOcH0dDB4sWdFRl2VEd
f3dH9L/4ZXBBClUTDEd08qp/viOii0sclrw1HZoaU2dGwbHEKzL/1bBCIMjyU7Y1kpZzSbfrpeA+
5e0qgXPMYdZfLXuhI8laguMqf4XAtK9jGvB9Dy+xAENoa91bOdOcK4v8GFrBpsDJ2Cf6qk/Mp0mL
ST4xmWzkRXIjY4kmA+gG8HlEH3FGXxMZ8zJQGDE/6deos68RMIAtzNJ3ErUsNwjKA70zc8V0mpFv
Onxt++Ss03uCkxR+FS2lClrhQGH2kSI5stu0WP/9b/rL9IzhN0rTf948Vuyfb16JcVqd9Yo3KZyp
9P0n6EhYMakF+9DYQ1bZtFZub0Kmpr+Z0v4yyPrjk2U2LkwNRGH8+smQlNuuR4uNKSgtKe4NV5Wn
NTEGXtyV67wYYWvNFGx/f71/tegYDL11DWsH42/5F/Vnqs056xG5VVWsrnHs4sWRgieNpAc8Sp1D
BXTsqDsku3Oi/IuUZhsf7/yqqXja1RoHce7gy3ognGp26YkfIqk9FhjZrATJH+zyCV/533/lv3rl
f/rKv7zyxhQ1PoQx7lRFrWgUm+Wzm0Kmw9E9QffEIwTiPkiRSwbDb+7X9/vxy3rDh/PaL2vNskr/
/IB0vgxXhtM3HkDwzFN4iIBmjuZO92tP0qdP3Eov0cSZ1s5WC/PfbOh/seL89Om/bBH6FFOrL59O
O2pN1iPuqJSpi/mo5b+zcP2r/sL86aN+WeAjmziwqeWj5kTyjD51M7V1aK7/bgH/y0syCAFYlitU
Sb+8cVgVVDkt+Zw8acCfXaXS4sU7mLmyFt1w7oz6Uy3Vh7ln/805QI35Q9z3Z6zSaX5vtWL/m6cL
ncu/LuugBXkJTZO2AkmkP//E8RRiZKYl47R9zjEjId1Is0N5w+hIo0ZgfWrrF+G3a4l6ue8+zdI+
IdsiBhVD8yz9jL5qGydPfjHgPpxdZCVQOTnqsRekMXlLqEnZuU2gcfVbq1NRvhrjJVU/jInYLHQl
wUarsYVYOLtT8hnD3s0eRGhQjEBTDTRtwzn2q9b2r+GgZauWsg5gp6cMnhgeJxy/KCPEtuq7b2Rd
SMchyLtDXYKdqaKXuVKxR+gWCDYy64KXSmW8oFlvaBJ2fq4fOMSSwZTRrol8fPthzl2YhDKvR5qE
lGWJrFxK3JHbvo+BcIaGsqCNvw2APhsa5OYSpFZLmPKwztNE+09wVhwIhG39cEaC2tAe1zg4DPyJ
0vgSdh2MPm0nD024EkHtUASzQVSHwUc40tqF4PK0YpNBW9lVuVJe+igh9k3P9J3eqDdlMHwnsKEx
g8sRu6QNTwt4yy4MSHFydqlM0DUS3TB2FMbdcj0eWxl8E71vmQSsaQ/YtdmX5rXMZ465lie0qVyp
+bAlm/bSrAsiHF25JfQD/zlPnRI++EtkKoQuMXYH2cQNq/Q3OSZCIgEbrXEaWoBdaAmJR6wE/dnI
uA72B8S3RQNBMB7sLqyo07pMu+uP/K481x5Kxs8kTR79jLZNT1u6Axi3bmhZSMBSV+X4EVsPgHkw
rED2wkXmIql3FE4+bl5Guy6u9uNMgUFTcyCqlNbN8BSYNSNeFEi9mZuMDrLYKXt+8hz5N12GodFu
zVDA4zamONySEzhfmwJTbRg9UKv4Grx92GCBskHIu2ofm4jktu7qM8NOEq7mocQClK+inoI5/Kiy
fU5wUKKthPC0GXz3tE0wn+vdphIXENaWo6bdHX8R92nc1f037D6OLz3rc/TQM11mSqgfikh+MOIU
qHZaOnXYnv6kkGnN3Si6/YSZyRmEefgTRqYMU7sZlOk6qecGnI25ZYSPJOtxAZTx+I85G2h+p6Xr
qpKnjfeFD4022J4dLJNlepmea+MC4cCarCPza+YjJdO6xvbEo4YqKTdIptjUZJa8DdEKzvA+qK69
vZXtezIiv/+kwqVvprvAnhqaJym2NmMybhiZak/w04h4Ssdh/584tFY1VxPHIETipI7UhECsiGgr
ZDjKhxFsG+7RL1nrDj2j9QWaJqxNMNybbmOEpK0N4TfLTO7TY0S+BulBcBiHVaZBXzEnhIKBZ7bv
db7rsheMUpCrNpS5Tjx+heqyr+krauE5gDSm67fYPxQxM1QVrN5j7bulQjIVc5nCsFe+5krqaYg3
oGV2KaI1O3hB8rAdJvNQI7LQE374FitFUwIgiB7Q0olVmlW1w5iYwBoleRJlw4pEHpEiyNRIRmX9
HeNmxVbg2mRgRhEjHSITaM6JSt2EIvZiejKiEbd8qt+aoF6n11IGclmxKEmekLHW7lrYI8MWmAHB
MiTcAX8Dx+TqG6Nzff1Y24/qqSg6RFoHv99G0le1f2fuAzqaRuNHapXrIiVXFrfChKikI37VCHdy
y9xMToIDyTtTdl/mgjP+QKw5vVerH12wjiX5O0euVp7U+Jbqm8wEAOKO1c0MsWEg00mflWZdm+YK
cs1KsZw6ftXnT9W0MZp3OJeMHpgsiIPp7+srzeiNqbEsXyN6cDUGCk16Dpm2WIMMgP3EQ6zrp/5R
NiJn7q5JfC5nhuWF9kWzhgNxpYwvUmfQ0gtDyHoVRxBnWFjKfuEH2PjTeq0+RwwzvIVp18vHZETU
kAv61O/1+MloWSFgs5cnRgrANsj9MfcqCgNTvCX5c0+8qTV9AYqhVi3ylgMngKK72JiwEiptxjs8
HPh2jKLfw7lR+pOtwapAAKd4OPo9KbI9Natc4v7Ai+St5aTpOhqhJaL3X0BovLkjyTVD2j0OCOWL
+BEswOhCkRmew1qvj5FfQ5oueIPFkhQl5TAnwk2mvmQkZkS92zXPZYYVJfczN9D20kv9AiRofh/E
JZVO5jPWwctCnuofo3zeB6BN18Pcal5iOQEMAK+ZLkwLSjPewDq/Lhqo7MAYp9aubREvKaCrEf7X
swSAxaATTg7BAvMr6gdTfOsLvjDlQOnGR0azQ5gBAIZucx2mLdRUoPlXyKA8owQxPoTm6GbarcII
wbUMvDGHnOsp96GytO5Tt1TdyOxZz3kjtt+5gED4wVxsRP5gJG/qG9RzRXf12pUyrnBuHbgtOnjG
sdlm3/Dwb7r8Sowop3LY4ht7AJpP7LegiXvQQUQZTKYhGPW5eJq1JVIaop+96xhtziKxeQW32fSK
s9QK2D4++dDgAWSFrx3R2EJZ+6zuTfbRat06KQApButhn6fHurw01WHMDXKZOqdQduZRJ9KXThs/
Jj+PMs6QM5Vdj7NX9Xc9g7WSFrh5DdtHprGAGHnqGXYgNFlJ4l3SugvTz25vqcp85oQz4iTqrWE5
Q8TI07RpbUk0kY0IUUAFGYzmPPqStjTkM9FFxabNeRUhjn2Vq7H9TJD3J6mQcAy301Yu9AXlFedY
cf9JQkxk0DlVrX5OhvnVrqx5DYjOeCAnLnQa4KOnCH/Bm5j0amu0wV3kmHvaebLOjbX4vyvLOhVq
HX3qLPh6f8AS64AoXu52c4urP4GJGjqwVVKO42VGJ7RGN2kv0KMI05DfPUXjWy/J7UXu4/qUGz3K
IlRL3kJSjOLhhh3dGfrWPEzM7tkBoSj6qUzSk5a0z9qofIwgkvAZyRjbsNZhJWImYzJkRLcgnZBk
fLVl/EEV/X7HrINXpa+n9ahXEcpARLdtRFjzYut1QDhV92hRBVSK9moMdbobtCUFKLF13ExKcG19
2fyE2rzl1UdaAMiQkrHJTobZnXHV4ptWq12EDiEymFkM6HM8pTYFPgbmv1HuM3JrmTRMBGnodqM+
0XVYj0VZ3izZDLbFMssmlKtZ5UxEkA7l4UbTILjSDwuPWQCHA99O4JWBemIoQgc/Mdp1gwLHtXxf
QCUO4rOxKC+QPN5rUfToW0vMtsoksTDVxAlb5KrbRYp8MrCZh+ilU3FPRV3Fl2jRelgymsZA1TgR
DGG8Tox8WLUgJ5xqkYlIg/7QBLbl+dWcryoJoU7SjuqZ42i/TSX1o6lIuVa+i08U1tlYY1ouddEF
1CejipkjaFy31M1GBBQrbQ0OOYhYFCWPt/0Sht5ECQhUvmRMZB6POHasgmVEfCML1b+FxkAaUiOa
B30RzOSBxsTJiD5TZee7sC1I8jPf56CrnEwQy4r1aNdMLZn0WQI7EV16VY8ZWyLSIrme+CNKtkY5
9P0TiJ7ARHZJF4kPKxnJ4GrPm2nTAJklgb28RBQZJIM31lPqSlVCObGohoolEKHOMI8DvWgceJiA
umTUWgT27O1S1whQAUBK2hVmAVKMWTGb/gJWxjzRn/QdYxErDTE2wRApMryiahWWxcEg/cUzSdHz
KkvbpCJ9aIVxgiTRQq7U96D2rrNPdgXEu8UvQRlMWlOToGCpzPQBd/XkzqZ20Bd1VeYj5SS2ZJ2V
iDIgUz40vbWdLenb0Ib37wCBjOlYG6CW1BFlwAg3mBHWitMsOq6hGwnxIL4k0eEZywVtL7Pr8scB
WJYr6qE+iixBD26qe7BAHQuv2LRRdxImOXBIxzQfzVNlxvFusNUN2MRb01doNhbhGfi0ry1KtAhF
WjQ1llssIrV4katpPHGLH5jQZalA3RJHr1nCvGxIzKMW6ftk0buhextqeYsOhd68pBoeAfARoGBM
BzpSOR/JnN5yZKnCDvwkGkw1Ed/m2mS57gnwzhUaPAmXZkf9NmuxBcZNfbZ4aLORCJRQ2cmUqlAV
QIMt6r3IGvPP6oTpu60gtxfN7CUzad49sr+mImhMGuSM/QdNYNES+g41+kR3GmmocioDioMBASHq
j9rJtIr/QsOWzg0KmEVrGOQzx20jOwQDnLcumXOHyXh/sCLjQBL1WR3tS2/KFyyBz2GkngNwX6oy
9i5cyw+5MUh+KOHaTTYzeIxhq6BFFluh/ohU5NIEPZIhkum3KDLfMoDxHlyrNwJMXqTKHnnGlbOf
NZ9bUCKuWCSWecWGlg+yDsRnsiAL0Psid/rQNaD9II4suVQZQn7Efa5V56rl+HV5JittE0XatZCn
80hwBUb+J4UDuQIpXsf06kZpMHoCyzONfAXpMY+UP3HeVusjKHAqT87GkqiydRjmXjtj/Inwjcjf
pFl+E1DhVm0mHWe5fW253ZVdUZwM3S6rgofYVq6KAU45S74SseoyuLd17RxH2ZUWhocR9GJ2yWum
Jtsxay5pvFhbPiccjQGGwiUUbqi3SNIitoThkyQ9aUwdEBXydo+8LdWTUScbjTPHFD3KMUgw5QAW
mPI+o2qXx7UWS58LqeRF7T/LaXOYazjLS5rduSjBaozRMYKQpGSlW2CMkazxIRTyV1HTusqyrTTZ
T8y0X+NM3beoS6BnVp7UwR6WnxDre2Fne/Gwm4lUzCxtWybxTlNysjsUanxAlcSk9fkbQNuHSJ8e
xuo1jo0XdEooy0ZO3HNODo35FCz7Iw7So1zpSFSGwCXFqV7NZX2VOupYUXmEb6OSJd0t5doq4tQH
CS1Aqq2ngTNP5j/YKQ1w1f7I83o/SwZHF9PVDfUKIt+12WcVqzbRctvPdEeRMIznapQehq67qnJH
pSAPnpypNeyvetflcKn7QFwLvz4kKUQrECxFc4mx5LDrg/2Asgsa/gHt89ECeyqX/gZgOlXfHRTr
ThLWlxxOspP1gZsZ4ibI9SlDvsRcxN+MkXMAPiNFFE73Hc9vnkyrgrtUe5oubyxV36fstMT6dSfd
oK0GzMpeWRpQqDQo92qibxDocYYzTn5Uk7/rpz41jXJL60rziNDc0nlxLZthD8XnB+TY5xCq+DIt
TxL9ptJhMqUzrZu7r77T9lnNANcUqjjAiKe8XGtBfbQV4h0spNMxrO1ZYgHS5VXVj+vJD4/QRsOV
Vb6GZDKghrV41uynDGGYpGSPTZc/5Y31qKrKt6wXT0s6q5Q1X8e62w1jte87zmvZvWxasWZ4/1Ap
5gRNbbiY/WczSneJGl2qYN6H5fglGJblmaaDmjQE3Qpn0G8Fwu7VnDaPNrETiiYpriSrFZhKWoGQ
XpLJIxHnoRviFIe+egBCPa7GOjpPEyn3sDidoAp4SxJKtDio0WwbSuNEipozuFPstRZS3Cclev6s
wPlNO83r80Ua3pCMoWPDd1MbFuqcYxKtldKdStWbBv0O3n8TSjo2xvHUqVJK+paubW0GKqe8Am5t
9mUEBnjwPyON6DnLYCBQE2O8hh2TOo795g4v5FmLxw0YZBQP3aNasC8zKTQ8USnVKTJfGzW6lnEI
XRQ5Dno3LU8CxwrGE+8eG2oSrDXCr6jyFCBQtAStyD9AFT2U2im2A1erbvNkbOIIi0kcH/2mO82h
/6WYbYIKqtQBbfsYx89cOHxy5DmlVn7ufB8TmIEgXjfWVjFTNxXhvShpLjQJ20iavdldfvftRzoD
x1nSLnRjK4f42z3iepQ6enuDIkQrtETLPqt2u418+Q0y1BeigVSEOgRvFo2FfmwCd9qcGx38ogHr
OkveG79jQKYOdzPxj0IKXjQtELw0oM3T+rHyUagI+A0Dq5QzWvZh6Cdiey2QBHfCn3fjh95cgOZ2
o/yR2sWeW5CH21Kqr1X/IXeEP9/YF9LgQY0q6PvEQlyC/FRgHWt2fke6ZU6DieaxzFGXKf25AiyA
i+qK3WQ304a0EOmodfHYXMOBDi1J3flasY/d9NZOnwvKP/OxsYmacqHTEAf7p3fwv6VO+a8F3j8W
Gf/8Gnf/kzrl3/6h/wdd6LrNWODfi1P+11vdzXPxY+TR9//jf4tRsIxbmO/Ir6eFCKDsn1oU9R/o
n8C98K8NBtaL+fZPLYryD0YNuOdUHOrIHX50oMv/gBLDX9MQQjCQEP8tBzpqgp8HHGB8BPZAPp9a
GjTpr0a9gX5RIZkEsvutVu0So3iYY/OgtdkOxpZ2teYYYFHWqBvYhwOniXrcmS1BYH2RgOnNIDU9
sngAN1gCBqo8aLegcjo6A0TByzEodeQcNHsxdzhp37yFKnVlgVBzNc1qsLbigmASPGqeJde0Y3BR
bAZr2X509ALdULw0BbUagjpaYSmlkIlja8CpzfcCpymJDWdj3w0s4+x34y4mjXzV1fF7FA3lGUbs
hnTtaNeUpbVGNjbvW2yPpLsqDzLuzQ0yQ7EzSxWWutmQPpMQh0L8UexKxY3Z+E6Zy8EZg5EUjNnA
PpRIeIKwH2DBaU9ZZeOwYTILFlkydVfVPlVk422krD6Q2LtWUff0pf7g+yXFI7fQ6XT5KmcS+o1A
ceOKXmipNf1GasMWOpQku5ZIH8PSErvRoghRy7WgyUXI0dOIHhdtaR9wRkGlHWR+4PaFeG05clMT
kE6jKx1rEAgMOOCBB2Lx1qq15dCgDa+iIdxV942FGjfdyBsq1uEIgNkq/4O9M9mNHFmz9Ks0es+A
kUbjAHT3wudBckmuWRtCMYjzPBjJp++PUXmrMhPd96LQqwZqk4hEZrhc7qTR7PznfAcUbeBNijUo
ql7SqEefXqZvNIf8nGzno0n82yFLCw8etfptSupyRNR03nKOelKSvinT7sS26xGuWkpA+7lNN8Ew
nclqlSt89POqyLWkodemaKasvLuBWs07sv9swDpJSwrEofcpNOajDpp0nQrkzjqaf7ZF6N84yvjF
EvtL9v6aTJVYea3FdeMO91HVYT2nA2xfDGXCrtXq9lEmXpfy5ZNq8q+5VJC9Rx2vc/yE20IlT7gm
b0DI/YhU/EU/M59Y8dY5Ha258cGZ1Mny6TUahbpkSpwzGV+aYbrvdc0+2BnFWjTRFuDZesQYyrdp
rA3fi7YJx60X4TbG1ivcU8XNwrtUab03B9pPxj7pfrERHa6g/L1LVS4JRJQk6CPJBVUKlpQ5GftU
L9jL2jfui87hG9Rte4SFW6+m7CymLKfshP765BM/gGfHp1BGH1kEibwavPY45OpA1u/SVN5l8Op8
M5bOZ2YpfQEW6+5HiOw+JtaZFF+aA0dgzpBeXNpF0p7boZI3lLVyICuZMjBeRYqYavMucvCjY6O0
TpDRvgMSjw74S90fpYbzYg0FZx2jye4DMh31ararMOSr48zO8TQ+lfw664Yv98VXxmdKe/sh70Fw
x46dYEwW9T62gNVXBJAaDTcWVhIPcCpvVmEie0qh06/OGqJzpeatwyV0IFXx1EYAbeyw+ylSc7yr
cRUwUWj4iOziPUnqZg9zbGvFJyKGBzEb7/NIFfE0i3HfOGy+m7YlPCFruon6tmR87fwYoaZZZK66
9trBcdxS3xFdLIFp3Rl9Y59Nw63uo7ui8B5al7dZSowRVQQoyJ6jchcobd2HEtkkJAC0Ac7VsQsx
3ssS9llpQpnQvI2yKeuNkLQOcZvpjY1shFUCAA55NYcVjTSWCGnODIb+4oE1u/gRxLfJoKOJJ05P
6TZHdpIP9KbnzVciw24zUMW6G2ykAsj3b4GvQRRnQ0nGGuImFmhjD0KBO1xE974JJzqTSHW0vroE
x2Th3woP4aevMth6Q60vne2mh6rXdFzAQD8Eg/kaC49ZU6x2c4w5PJvDbI9T5SoAvm3BMj5C+BnX
STAGG22ybcOBnuzaMaXwxKo5/IzlrwgYDun3djxyrGFYXemOmD/BffzMEPWT8iwq1EeSzO80OyXb
SLIBJmj305v1szXRmxpSM7xukQM3gU9Lp0efJRM+3jnTONgIxAdqQz7YikBxafv9PiD7spts5L+2
NtGpSxmu8ym5prbu7mCQc/axRfpQKB9Ea6WevM4+157FtxQHpywk/xHFd9rbR/CxdmAMzwRkfo2B
TZeLV5xhApYrAlBfON67V6P2kCXrSv8qG9J8QVeewsItvpuBR2E5ZSrlGlic/dwYWhJtRW9F3s3a
decNePwNDtMrN6m8fZdKLiG/+FFEynl1DEqbkKwosWpsQpblXBxMw3kXoJPAYSZPhWupsztScBHR
8rWvJsmQ2SrBSM0e2e+mcjaZkjRGoUJ2HKaYZ40cifv6VNXhfQ6g/dQwuSV6aW3ZKt9Hii64yUNM
jCbtHoAWFnTW8yvw0TOew7pO6G/dQIPGEgb6YErCfUtR6WNONzBhEh5ruZ/Mt6E5nlJNjJhJeHKw
rVxsWr+KHkLYjcfW5QikU/KghjkeUi6QAw0b9HI0s3f+fRXGaXNrabc9OLHQa9Op8+uYOm++xE+q
gMBxpQ2kobrx2eq7bWChVf9xhXhMuFN/ukxB/kJ67sqbgxzfW1cwfdEGtuRlnOEtdWMMF92ujpCV
MTK1+WubkqNrTGIjiTLcN97KwOJspy9m2higKIMd/l1J+jT49H0e00EJAISajHzDoWDeOP4s7nSn
oVC2YfnUo6+fREkymMFKg9hBYZMVzlftN8NKmx2sDbfPwQgSC0N66W7MUHxE/jiQRVz6B6YMJIat
v0+M0lcdz95rNPDUTrDRb9ISrqk9hK/UUd9gUmcnkZXpR+85xhVca38XagPBhm6rkWkxKWiQ32Gz
HBX0umvyj8StCA042SqCZv+UB9wHJkaFfQyrfVvr9MHF1VOu8zD8RQ70Zi7iuzBBN8DAi5huvAwj
ixPEZsir9KnuynGy9uA5XlRL8pPSAgICaijPMXE9zoJ6yaDq8UZbpL3pE5MnrxGCoVFRnxITFWZu
B+7Xvh0OAR0AmznyvYvHVHIX+gJNFosLU3rkbN0HnznAvP1vJX2GG4ClUw73JSCFjdR+dEhzHkQa
fjxzkPzGsRm2ZNJ6yya8QHacPXVpr25Ni/tkSsv3QaTzPhy68YJkTaQ74QUroT7iiNh4aiw9OwWb
sE5o58RyVqJNOdxrWVo9TVb3ffRbHre/jwj/qcPU/8sx6S+Hqf+PrP7UsXIC+r8fptaf2ef3Jv78
y2nq99/54zjlfoO/pYgXSRM7DTjFfz9PqW8O+G3HR28ATKqwav3jOCW+YSeDqmpybILUvhSm/mHt
l+43xl6OQM0x3cXi/5/qg4Vc+bfjlIWtn4EkaFUJ1FL9nVTEOUF2lkMisxtV9IN5scHOccLjm5Uw
r+lN+D7MDOZzip2vjZdY3HoG9WeDjOnzSH5Q3wAFD62FupWgPmJgDCAsafla20V+tfGGnARx3Kd4
Of/o0XcLukeSfhOZqKAOZsQRX5Zrfm9MXVM1GZ/bJpxu3Uh4dEEsjZA7S/beRWZes3EYTL55ZZK9
Et1xk52dyzJYT5LALZgbrU6G4SU/Q1XpGzKAFvEpGuHuLcOwb7uCAnNmOLFLEIrHEzM68Tn2dXio
oNDSwmfJC40W/i/6Foc9hVpge0r+68ypDqCVwERBZeROuPQd+vOkmIwJhHv+uYk8ptMFEz3sdHYl
H/zctLc8gz6VjQ0kJlq4Jqg0jKeK0KwLcyJSxTajFWuTTIEB22vW2S/QBt1doUbSi3EmdlMR6K0n
AWWithGhJz9pDMTySbyxSMRhdZgqJ9ksu9RN5TG7cJZCnA5DWzrMt1w5H3q2iFR63bUo5JvOPWJt
VVBt2lDbF7fMqDKPpoujeEANXXaSbnPDDxk4FEzM3okBbyvQGy+l11krU2QmkfPoSRhOR/NnJe9q
PGMct0P3Zo6H4Ri5LVXWJrSAcewvqMMfk8M8pxy7eeVCbCJN55o7LPTDNqPS4NnSXkmq23UZV2YK
FC/y4t0oeKVSS1545tvAA27uGotg7BDo4RjTr3Xos94pME8rf9NSrToHP0WQJb/mmudWNnrioQXg
eGQ8hwFqhkn6GfbKvuUhEh7GqKHh2K/kgcBgcjbZ4Lw0CKOvUSqDzdhly9hTK+dXMsbLKNUZylOe
zPJQM9fnJ4T2ZXZFcE5U160UMAnm8mP8VPMRb8piwMvSzlCcaY1kh7krAYPt8oDLBky6vDR5Hx5C
dyQlEzqboChxH8bsutlhdseydrf0jiRnUSbq3iZD+ZjaT+yx+UFu4SN98jMftbAKYv5Jhi8hbHmK
rz2fwHDlaDxLvYl3jaHyqh8hUcUjnrPAOtEswa4nKHe+0Gcmej8cqt6RYBm9FCHFmXr4LMl80kAO
o1TGV39Y5iTRbYTuuK5i+4N4zb439EJAIXFWyOQJT4N5zz2t7ofemo4UMNmcjYaLFkyHrZKh5bTw
sKgg4zFZuxxe7HzY1OztzqItGSsklL2YhmGSd81qfIEFurSHKK8jztdxm7QrMTFyDq1CY2OamK6Z
UwekjVchtOcemrHxiB6J4Uh2YlhbTvkGQIlm2Jp6uKGP3MWj0G5sCv12MRad21YK720ymu9eGUEC
TVgFZJRZW0U77rp3uKe9nk06PjBq67s03fWD6hEaspL9j/VSDurALJs8KPHJTV5br6WlbLYr5fiZ
Vo6/FiSsYTf4xcmazVfVxvIoSW0CSXPYIAZwvqVX1mw3i3ZnJGbzSCgSbaMS5j6h3Am8eEBfGKov
PgfNkMQXIyGnJLsSldd3OXN5Nu7JXU/9yyrp2BcR5zkDiU/ArrjUARc/opS5Jl4TqiFVVG00vdfY
Tgpcl2XiXywIpnWS/JSGIi5FynkYY73p/MC9JxRF7a82nmz2QM9MhAld5JWDmcANXtqBnjn6sbjh
syRZycFV56mFgRPavH4+lM62kr61dcOU6kPrmYJWzoi9/9Oo2rcis4oD/I1rHCO2gLH/acOfBcnX
PU8j11+dNMWjSbHSbSONdJUN2bjVSRmcI01fC+Tm+LVwSn8Pcihg5NMxCCsCaoIHPJpJG9tcuwjg
dAoexyzBHynNq8xMeyMZTW49p3AayH9W+Zw0ScRqRzqUEFlhpC+GT8S1zILmLuzcfdZ5VGGOzrqY
unwrM+u9H13/l/aq8OBGDYfI2QFr63EwT+1SPYnCB8MY0ItSFTIAJ2D1R2nhRwwBdZQrrRuXeqi+
v40tuz0XFQ06mBD76SDDEaWfOujmLhuYUGahGo4UrVen0aviJ7fQw4ub2yUHsBpVvaHJ6TVhPlXR
WuO+c7AzzvlsgbiPqmlfGSHSYhWSeSnCD2NIjdtpWdd0yo+fSomTuDS9KwJhvl22D+vMMp9aK/zy
DdP8pPA65xTsta9SOOF3yULIoKIHW71KeoWN04wjZ10l3oCTFtNZ7aXg3UP8x0VfirVbW96DaZUs
/FPJpxRaNGktckgDggF8sGbKorXccNZkua7bcNE2GG60PiEUNvvNSrtMKEJnVjdO1zhs0A1NgLzc
U5vj3vrQlLfzNGc3ObaSyxg49inGQWiKgvoD7uAH3k+2ZWHNtlNGjawbEMwpchbaqe6HYzbxp3aO
WSprmzW3tw2Tr1Lnz20MkqF0SXEBzGq5ljw2Ib6bEil0pvmSOUFHHRRBenOCxqaIv1t07UZ11G3S
Jj0b7uyeMWI5N9QCN3SeC3LwPfDcHTOxdDUX9pGDg1z7YVaAcwHLg+dlSc4L/4WVkguyGFTCyZCL
V6e+8YYJBZvENF6qhq19m7EQGaP6jO1gnzfZu9LMuohAcVAfufIjbco76TDUDMPMxv/A4wW1NNpl
njMcgVVLLvgxuDa2GUCeKGb3CXURgw9GeKyGtr6nykDtbFq5NxirmNsv7T7/dT4oOrrhnqbq1//8
758/87jYxC38lx/dX/b67jIh+Wfng7z6LP52Pvj9d/44H6hviEtkf213cWmBnf3384H85ipGHUIg
gBGqWuI6/zggmN8UOUuLVKciykM4+D8OCP435iP8BZvXhIjPKOZ//Y+/NPS0f/v3P8Nwrb8lXBi3
cF0pF8q1oECY88tf8ySTiJqppQkP02D+LBf6O5bBZRTuPflDthvDBudRa5sUJDlvAzwgrIoBhny5
nJsJwllh/qsU3pXfkkiTeAosDNNz8zu9/wYz5WsK6IkAG69XSda+0qEmV1kXf//TR/5/SOP+Psb8
Kfn0+9fgqEObKuxkHtF/i8WUxpi7AC0pYWjwmLh1B/7dBZAWGeyEcr1NlYJxFnqQMiKJFiP728Yi
8BnVRPnz9EvGMNLnS9wzXMfUtuwvfQ/LF39yYSrgumMTTfCwteyHITF2HAffa4ddkcLDtI7d6Fyg
wtIn3H61c85TUuoz2Urq2N36raSpDbWZwtPAvrFV8SVdgKqDR/hT++rJXFKgwYS9gS5Xauxg97W4
xC3qH7d5zL6nQfYSGTXMZisfjYLZWFYn4J1Cc+PksNsgGzz8i8+TS+/PyVU+T6KG4JhdxZCQU+zf
Ps++rOyFCoMeHWQduY6LMJNHc6Re21gg+ICVekTB1aCLe6WDEz1iB+1aaLnmg5eRybTm8Nxm5oMz
9JucDYwo9GU2PmsL3F+wiiWbj2x+7XKLDmIL3kUAlCV8z1jEQgIP6MXPfm7zzBsPiFbHYGARbl3z
yaijdRHKcDNnA6O3RmCZN49ZXDziOP5kr3Wvi/AnquMhFPY+0sapnOFDJNWGcp0zpeLbf/45LXfH
Xy87iqcs03Vp/+BE/xtX/OeAr2b7HxYRDdZOXK2D3KFWVt+OvPWhKe7KYPwXETtT/D1gyDfjKZvG
Bm8hAMCP/9sNK/Ai1BjDmQq03s4IsDSQMigBKtVTflcYpGTnYT4ZDItWOS7KFYHQxsOUOpjYthO/
vsymfdvjYyTFId9rw37oGPWv1ago0AUGElmpv09U/r3jGgSMxkc8Ugm5tA+690J5HqYapgQtnKhT
mYXkVPyu3fS1m27CGJyeNzE8TLntlIv7EspG/2SlJq3dAELgZ9RyHSvku5hO+jRushOZoHqXF8xD
lvZtAj/8iFMciPi+r+qbybYrDqeo92U6xusWEy8RAUOTHAeaGI/7Mo+pu7N5Hw115uuu964TvQu7
oOVOtlsJIm8YSCHRoQM8M1yNCjNKrdyn0kyLje2H5BdgleFJyyKyNtC/aLzWnAfoQuew7RMsBT0C
UumH5Va4oXqez4GBJVcjJ2+oWvueBTXTZopK7hAOzXWa8WuLOmRC1XGukySqIrnuQKrEEbYYqmoR
QIvpR1XYOBDHCcycZBABZPKncLxbRl7pQ8qItQ3FVy0cky3BVD86auAWZK4aDgigvYtZNLfMC6BN
vUmTwLloy7mKbEruks7Fkes9O33xQiFPiYDg/LKxuK51Awqm1bw94JcY64MDus60Iu1wE+eWxU7Y
PlvlOG7MCFggVhJk3fI1DSMM3C3DFdk8NTWNzWiUP/2sxeFhRCs82De/WTYEtXBuU9QacwGvMgJE
BJKzLeIC6nOg3qA1QpCsBtiKCNor4U1yyVN8OiOFzoJUIKeOOAapNyc4rnzn4MnEexZjuLHMOTt2
dVVRBULRakAM2KtTsa6T/jK0I4GNrr7C7lK7dml7bhP7intY3DFEedV+tewSgSArmwUJH6wOGQDE
fdvuNaAimvzO9OfkezkNjHI5qBBgvXMy78lrQMUwFn6f3JHsY62uNF5epzRv9p2rb0XSBxvbjtjx
Ns4N8OSSkRPpXpsJjc6YwqVGOSDjlO/a1MYZ2zUxiVA7DyPZvy2FnT9R3PXRp06EO1kx1lfZA/BU
JBSvCDexT1UyWTem2CPLaqFOYwnpJ/erJxpPuRsEgy7DLKYTTGcfeAaQxkKZmyJfsIFGvvLG3Mf3
xzlXabs5a2kZl9wcQeC0AYXIbe/PF6WRAHOanq80gybPpQFzUfg8q2YVkRPLS+eUD0b8g4/F/cHB
dl1P5bkpQORkswXjcWRSxhSSi6AEqOXlU7vGY9usCRJN2LLqiVSK98Ns2Apj/Cc4nlXdi5XDQbXJ
DODRxpkqanBapL3I0hboJBVKZH1LARXLE2bBdR1DeaR0EX9uQ2ZKGwxz8ka+9Di1b6zUXmImwW40
Rxj+5ltsMGoAHqz3/chcz+pJEaUVTyMzhgIvgk1emDtRV0dMVhlyE5YQ7C63y7T5aCfkKziarwQ4
qceSVhTGu8GREg6P+VZbbGuc10NQWoAis3oPTjg7cGpv8O2/eA2NxRFARW3a14l6SHYEPgMIsI6A
25ktgylq+c7CdJlHGO+hwAvm2IhsU85Xrxsr2zplcoWnyAKYJSW8mcJAJpnvWwKOO4HGycOw8LZM
xxa3Xvu9LCeDeGDlsl5ltxP10ds8N9qDbjH+2iYIhU70UCGTikpT5k9QjYhFZYFC5XB+hVkGLcow
g33JzB49BFaGFfOWkXvNPTIbGZu+wDhtU5ye9ulTBruafcbwjAIIRLZz5G1rImTW1gZDOSw6Y41U
SJQRc26rZr1VNWJPH4Y18+Q8OUxy+vIwMZy9ENnIUoP31Np2fKktVV4tbBb0xOAGngzyHmByGF/x
jpwQbNJEVTFbuNY4OjavNtEIuJsoGFpVDsuITwp6axjVzUhpClw6HHWGafQYcCKobnbwHmv4DmIZ
HwUOLwTLuNxk1pwe41BJ4sP4MEzA207HRD3uGSLVXo93xKqwe7jN99TIq8sEUgaplEwJjHxsg9k6
L/qfNPc811lz68lWc86tmH+L3LqkanZeyRtD8TUx6rTGMjIuUZcgMy5H1OAFuySgxhA7LMxH0oiK
WZA9EiqxjG7a5f1w0GZ419qVua1VgjUb5yEPd8IEoEBDnhSsXXQIiiNaWnzW7qSfvZzFCqLixNMi
LlZhqeYreH9Ye7YFbpJuY0e0XCXkfZf64W0AUThS+RbjU3z+rUIVfhytm5omgaQFe0GgBoFtkRwV
WWOvYE8qep5cdtE8VLyDFbskxPSWw7TR5+t5nl7yPqiw/9tbVp4bL7R+4IJI1p3CeZAjxewC12xu
zMG5RK57b1kcOdxqus6tk9BmPjAiB5cOFkS+WP6805LPM23VFq55sQoUv7JTt9+9mNgNzayP6cRV
rwxGg52xRFOCMV2H2H9ht7Fa4+z4mNzla530vHalh03GMYNdUJfDRrSSWOGs1dZh5aT8mHkzg7st
SEaz4euX5r7qm48iNi5dTEO0Fs+D69601U56cH2qN9Fzk/tMg/M2L1Y9ocop7O5kqTEJZN3eRvGw
26Y6y2bGL5G8+n15xjT25HTGvGYC05LJgdcp22kkEUuCvI9FtUME3VVJQYS3YFJIERMR1ZipZVUv
kbeRr9yowCFN4YuXh9y8rqXXZQXJs1VcUnHV7sOpJDeX3bXCO0QTgwV6/9CULbiiPlPXbqq4I6dm
mesur02UidECE+GKFTzIJ2vneHxkU5K/e4V38Ew2Gqko9siKxXpyOWewPM1rr8QtwsjkqTOze6tE
TR2HpHoo+Qqo9WvLXRxbb5ULxlFPeHyHSbWntJFXPG8+rGdbsv1CIz2XUp9mOay9BBsOkdys2kKf
FrtkjiGLGC3XM0FyQNr+U2VpnH0RPveOzeVAVBBwDuNtLe0RzDo+ZZcOUk4NUbU27BGZtrpLmn4L
KNvYBpAi1rgbMBW5tbqMUQixMwnZhNlTH9IXTu42UII93BjX/r6A3nfKx3re5ra6pNb9kPk/IIEm
KwY31jYdwZijQN4N3gBYOHOPptG+BjF+867H6NLCRyI6P1s39mACIiCgyziqomiyTbn+bON+iSML
yTofIEouAZlI9Q3es+7SyGJnBvaBqPmH7uI7XE6AUIszdVOPS/x4ts1tW+yoy2aolO+RB0tMAIW9
k9UYE1/PPpKSb5YA0CaLy0topbR3qIMCaUPL+YcfhmSgzbfZ7MXZ0fqWohSuoPlqJM6NFbIYkh/s
SAkJj1w+4MrKL7mYfXYe2KKL4kY31OZG7snuUbPD8sfsBfHajZwDC+haKXIKqn5NVHNSxmyuQk0z
ctT8TLT3q83cZ62dg53YF+XvUeNY0gPzi9DYMyDkzTSRytPXIO/exx5OUxP+bM3wYYyIdTCFWoGr
jLajx1Ague9kegcrZjcBsogZDYQDAvDo7Kwo/xB5A2F2OFRmyNMWDtDYb+owZS0gcmDJm3mOflo8
Fe1KPeSpuzdEtwMSm8GLkbW1D+lxob/sMHjWzVAz2O+cg8beIzCNg3t4V5JIVNrfSPqiF+3TlItq
T0fQTnvwtOOhJd5luO7edeaPZkqveTyBV0qaA4oCwc24SXdZoSCW9C3pJJWdxoGBkQi7aasp/2Pj
3Vvk242nLvaOuYwRHno2qakeg686ZiHsMQ/SbFlWuyyiwadbTp1SDeLNgWQ+mVyl85LPYtd0O2Tm
nuwfORmLAWLYRwSS6XupM15GlzzNxxgAvA7De68CgS1SYtpDiYLN8KWmOIah1pWhMJZ0edP76QmM
OwnfYl41IVZ9e1wzWPka8wkmT1O+u1rf03rA00mPZ7iru0zE54xnVDhCcGopS9da4GlqLo3AnMsp
8VUbxMGi3iGhaVyk075mtXxDHCYpqrs35sdcyjM/yiKwowaWH3Pg94syh+cxv2Or7AejtxPyYKH3
27wHYP+ShFl8bpaPyqlm4+DUuPCiiFWy98III7xjvxgDowdpjOmpYt92F9ftmznxytXsXwoj+pKN
GC/eNHPZ1V50ruvsC7OOtcVcSECoaftut/xvqh/bjSaM9JPEx3zb+xmuDzHgw8fyO1ruMSvjryRj
CwA+9raugpsU3jiDt1zjs62N6mlYULo6rHlOU+DevVbNZLLpmIm4M1VomR251bD1zdR5iSsXEx+m
TXQFFqmxAUvbVzbsf11VLBrc6rJPv1ccZ9aWH50GnaScObXeNQbjnShAdROFI49YbAzUJZcVpwFB
4UJB2DhDzaBnrggsd7Jh0hrTiZ7FK6NPrTVFFLTKYN5bJ+a8y6lkD6T70hHW43bBBzyn1AJw2gft
L/bzMMLq7uOrkj5pTwB5R4sOcn6+TcFFXz9o8iM+gAwxtcfYA1bDQyZdy0gN62pAqagCQGWZxxm7
r0b6sOZe76yK0TtkkptigEQ6WY2vqABV2EFLtmttZxmH2XIXEWCw73Uz3RMs8lijpUYLp+SPU/Oa
J6HEdBp89Canx3qpuq3TDvwNZ+9NLMca6f6NjZReyyH80n12BJd0CknJ2yxEQEeJiaqakgkfQ44i
lIG0A0w0fVATveoJ1Jvg0fTLR6bl1c4nGLZWbv+G4lyeeqQE3E7UcLSjv7ea+NY3+o/UqX66+dUs
k20z+uha9nm29HNah7t0DI/429nUyGiP7Xav4ogBxnLbBvFWEcmojeQIMflXapKrGFP7gZbNi8/R
YKV699/a0v7LFvQvZH/qJcx/qvsjvYL8/G/XMv8Mi7+4g/74q3/I/xYiP0K+j5z6WyiEivVv6E//
G+4fYRN2VEufOi1O/yH/q2/UydieYJrtWUIuuuI/0J8MDSTxCLxB1lIfKM3/jPxPj+/fFcyFYUmF
lOLF4HC6ixD8JwWz9TlozdpjbJXo+chpWKybOQJWwXiRbU9/DPzkcfAZ6jUGSSV8xMWaRyvne6z8
e/ymNQK5H9N/Nj9nsr2rrBYqUDM8GmSyVqFpllsx1zwYClajjz6GPOYSD+UU3Q/BTkZGc/X0UCG6
0ypP2ffR95pPfHgfAVmpfDNl5owkOY+3RmTcB15Msf1sTCkzRT/r1n4XgEeuSEePdP/84OzrEeqf
sf56WUYqlUISsU18HN8pCfadA+X+FCR4dDkoGjdREE+Hxp/otshbUoz5OwbYkUnoXK2rkn2iodp0
7Xjxrd1ErHMDeQdISud8eRynGI0djxgvH+oK8060tjUdJ9mI+70SVNu0z6aps6OQIqBOS3HrTlj2
Y9hXN3lq/2qrX33UdrAoacpI6QFgu56F56r4DOcIQ4dC22HVYJs2g7AXqdJbUu/IDP1xGuWrbRLg
GmJowpWG5lT14Ks5klRxaoMBsPPtbGXWEXDfW1I76F+C1o59ztDwJYz0A/wZaytEWF98gNCgawxx
igrPXXdBRoNBDKRaTcTgGfE0gKrinEIqh5AHml79fZb4rhGp5AIeYHsETQiZpZgTGvfM+ABZAbXX
tPUN27Vx1bmCJ4CR6/E6U+q20XSa3RiTcg+lOewrZ9A3ysCssiL7mt20bqyijROIfmC0xCLo10Gb
r4C7Nie36USzgoXa0E7hWdGhtsECmh5KcZcl8F7G57LoXqfxlhPqhFDYPKssNh915UTUHjHVqisz
3dU8psHZwjrJnforcpBYC4qp2HK1mDoZExnLPLXt+PUqGg4QkoZtHekvOqzst77zXppSyv1QIeuM
JJg3tZWXt6AZGHsb+L0c9t2sw5042TXGqrC1boJipOamnZxdqgxJf4I1IJeUIl6VzN43phncd8Jc
6hcSDWloITqPS1o1hJ6GH7eG+NypTig0W2/eFlAw72rRWYceSHSsEC762aKzJVsY0hzU4OlUcKUp
k8j2adjI44CUdyIbftQLhxoqx4hrfXZvHSDVhiZFKGe41WohWIdigVnLEa41Jn5vV5he8MAV2BPT
cBTRfOK1EXcgXGwG/QMRwhA0kMeGci0apzkPITMjuIz2pwiWGQPpIMEIHsuVY9MnooO5YszAuSGM
hfGBCQVQ9/gb2j0u/O65LLOPuiTu4EhL37UtUrJnoYhUWeEcf8cT8FXSJYCJPp+wWktUhauXKcqW
jHnYpy5XbkH4kt3tkB4og5i+UpoEnoqmgxqFmGExALSWcMLSbGVwNHQqzmKJnP3XtK7xnzsFRDxS
WuSkvAUkBXgFZcVuDnUXimzRPSixj8Q1isKHJC3jXU+HOhBvgPKryi+uMsfKOEUGbBmt94irKxuT
1RqP5kkm6iFIE0zV+MJrT9PMNZCMjhOLE3qRspSgfZetGFbtOH/MkrYlZ3Q3/eSieVLGmdjMCahB
Dxz3Phk/mQ0jBrJLfJC2227iAMII2PVHqtE4plfsnMaS9JnrnSmquiMoMZ3nkryOb6TqkEjuTZ13
95E/u+vQ6vUHhqr5ULZKnZxOu3yLIO+8ANFnHGIC5SxhP5KUJaAXzN3qau5XmB+hUql6gglgTfN2
ZPR3tmYIHXZS3k+E3+7pZyDwTwnbKxMjwHQmf0A1YG3Nu4terM2AURJKERL6jRq80NA9y42RaOvc
KBaOomi7c2krJESW00Nr0IS+NuLCpRUlmB6wqKWfHUr1QXEN3oo+1d/HvLbXs91jhHEew9BRpHMR
4Uqiq9dUxM0+7VJx7vzZXrv+/ybvvJYrR9Lt/Cp6AXQACZe43d6Qm97eIFisIrx3mXj684HTI/Up
zRlFS1eS7iqiqmg2gMRv1vqWpKmB1Fl1UX9EWDMDlYrkmyMoZCMZEIbHanMNBXBXVQzPsiChHy6w
3gPOQBlWZoYmJzFUOzla7WlwzPocekZ1Cosi5r/N+aNmynUdid68JgMP9U/TzOMvtFktVoSAl45L
r9V5w3QoC0xfOFywDmlnemR+jgS2t40Xo6WsXDlVEOxkOdsvzBXpUcumWoWhfrWlZ94yWOiuqjYy
gaG1BMmKwPoRg/aHVdiZtGqO7M5yCAVvoyg90kzYV6Yd49zj83NxUzBjilJrWYc4ACGSFOmd097x
UrsyRq7VrGgOPG84wBBmCVehunHZimCr4JI2Fnmx7QwjoIHFsw5xSVkGoJPYDMG1RK6BXWEKt2Sq
DI/VhHV56hsLfEDZPXQMD59Z3Icro28oM5b5ysRqOAEFkCNDOJba5tTD53M78E2hfbL6wDR6U6RP
6TgthPDQedYEvaAKyvj7OXyy/EHuwzyYPiJSP1ZdN5pb9DeAntrWwHHUQGdq+8J8bdKI7YmJi34a
pXmdA8FLrezoZ6TCC1FQr4+stnxAULKbp6Pg2Y4qi5AsNnSLv7HDv+8x9OJ1QRoaSuagdeTWKs3u
0sO5eeojZljKLVjn+SguiT0hmBPwIHYrArj8lK+LG2vVxu2E0jc6uD1teOpPzU9jdOTRGZiWu/Ho
HbSXbKnSWNqYyP5EhWHV93BZkeMzHYk2c9aWCm8bT+ljZZOsQHoGNArC36/Hkh2n8Gb2VwNJVQZz
kzWYLNCGZXwHmnr/TQLy2sBZhzlPlMVNCx0yprXzaBNJ1jX85CRHWvrIomiS4Y6+5srSsTw2UWid
05KhZxxDR84XFV9GrJuhOqIISgi4M/i1FQFd4roNOrEfupzDgvNlF6eZvRvVk0GJu2rywFir0b2N
4+yXFY+vQEIQZtcT6SAWuRdTSMihjophW6qAm4reKuhqFKaZeiWjkp1M5LaUMbAclTD3oqtHnvvk
PCZtv/KCKtyWKVs61XSPfCbWKqntcT+nprfCWtqCryh5RvAPhy2OqBEj7QgRrCDwj8fnxsnC57zr
PJjRWm2gZ1y3Rmsend7wgMsPhnUZOClWgWjRqJZ1umZ9il8MJD0vlEccS+SfGTw4TCOa4pK3Brwb
m22z8pJ+5TSVPBl1eV/HeNumrk4fmhgH7Dy3/XYq4fn1UT4cBXNClXb2rU+pQ44TsVGKlKJdoZ38
Kqmr8bFmo9OiHAYgRqVLhparVqbQCfbXeokBMxtQSe7cBc9mUXy2BhvgFhrewfbYmNuIlHFWZuKK
FMoXNLI5kADswMp13mwITmfYCxZaWtzVZ6KSOt4L1fjCe/wxsut57dZUe0k39fscEeKT8spbQ8zJ
KTfy8ZI7znvYdcynGzs6VmUSrBmNkZvZG+UhrZ1p22eEha6GCbENtJN5TYvibkBnaWiPBpJTglKD
fTWAUBtBY10bvDCJ4ihfpA9IZI6wRJtJtTd8lDhEJSZbId8wM1c/at0hkexlRjqig6U5JuxoEwTJ
XchaynM9a5vH9ZXs2FkRFfZEw8GHUEvrhPMY5XkAQzX21wCVXmrDf57M4blEcD5u2qzxVkbMa3DK
ovx6juTwavmqRzd4FDhoN40VUAwDjNtUrfAhzoUKJy0xXOS+VofWZ/ncxUn3MS97DYIyM3CRGt+m
euM3GU8E1CG2xKvLJtwJi1NMNXjo/fytz1S3Ixo0pfSlMC8qOJ9pV5yl3YZnuaz3HZN3rnJNzXPK
WVi5qjqxdsbC1uhXw5XVMQNOeDd47q2L4uN2lsOBYT+dWDCVG89rOUSt9r1Ki/uCIPR7bgwIKlCW
4WTXlMWYS9qLxdMJN7aekAy0kt9g8NU6FQhrVAxje3YfFA9qm9yUGT9gMGe3LaasjRWmbx0+u3Vh
4D1B1NlA4nxmI/aeObG66rCJ+K6ht6kRwK5K9aMZM52yQvPUh1EIxVV+qnxBvlnDcVDMRUkJwyru
dQt8i+QclloHyjVQ/o2kbqjVDmUk0MIG+QOG7I/O6um0CLDfoFgJgauVhH+WA5BiBB9d41uU4o1n
37glHd0ycDr6OVvEOq0BZ5spHM5extGt6dtfpAZ/mU23kx60G2N21KHyQO4Z/c+6moKdyKEdJvBD
yQa8V4MLKUgTzWg2QG4dG4BlpcdNVRjNpQA7vLKL6AVE+XjSAcE+K6L2xh0ezjNS1R+xR7dSynFf
REBcXR+gJS+SR1EE0Zm9sbtmB0WmRFxN8dFQLW5LDqNDlMUsxmXFUkv2RKVpG3hRJTaDmMszPr14
N6YNn92Ey22Y712O0JWdG86mqoEYCUVzDD3Y6FaJ1bcXcofhctZW/mKW/SVSxY7Dl+VR+kh00WpM
zQ6moIuZxr5YI5u3OgEml9loeoWXMH/tzXzjsoQ8N45tM5AHhYZYvmdrXCiwBoQg/QPZ/bfmVdfJ
Z1t11Vf/b4Efj/9vMUEs1uLMlv5roerVB56Yvypb//wf/50KYgpEf4FHmsxC8mAa9WdEjfWH40jw
H0BBLBPKBwLWf8pUwYLYPikOpi8Ep6YA5vHPOZW5iFsdh6+1SAgZVP2dOdX/rFK1BGwR0E/8BML1
FmjIX6ZUWa6jOvc00hrPyK5cNyeLXvWMO7QnscfX4/NfPpl/oScVC0D+Pwv7LIG01rcdxzWx9f32
Ddk8qabVQIUTh63b3McFOFDOl7a3qlVcAIyqVUiUBmWlYzgQVgN2zkScug9iaCckZVGxQU0ClJ5p
d5Px3g/VaIIm8AUqgkbQluGIqeGjrw1YF9C/S2zpJqPif/+LLD/nb78H00IzQBvrYzT8XcdpY3hw
65r8YnOavX0tZrGtPafeoJuQx3//rfx/9aERb+RKH2wDJsbf4058p6+TCgLfyiUwq0fUgxA4PRPh
IHcRYKa1bkey60rrsaN7WsUxY7J5aEiuoJEbooSQZydAIxg7mNlK4yp3SjLEk0GrrR2M96UEfioH
fWxE3540VQDk/2T4gQIw38VYwNduGrlb2SCuwNv7JOz+VNpuvxuXBbfEXLjKlqV3aGhAWZrOeFmI
Q/YrVkllerzk5ishkTYEk0RxICWQGGuNgaKl/OyhORdy2QqwrRQLSnia3fStrcaU7D3W95Djl2XB
stJnWnJb4JNhMHYVsvuvG/MTdHx7TuriVKmuh0ClwLj0NzFMLYsQ4ZWU6ZEoA7Y71X2vmgfTFU9T
Nr2jq3l3qxq8/0TeKXjMuQby5rvbqXPyt4w35QNZ6x6GqNLcokt+wcjyM+5HtsNk26GzbTTXG1aV
TgSvuMKUiNDA2xvueIdj61OOyMgGchh3vo9Cm8GicT2J6nbwy18BFKnZwkqYexLc5OTC1HMtjIBB
Od+idmAlWGBbFz47yyJJRLjRSzs/mKxIyJvp8fTjY14aOpowzeYzjm4AuYk9r3Z1IajUO6ICSfcC
c96FuKmbOjUgZI2OdwzpplEFeZccV3UGA2Of22G8LRbLtbmYr7uaDN1K91RuOvPPAcrLXaEkfHc5
NEelp4F7A7yOMUvCoA0yNlkPFerKXSzhBAWwsc357KxJKfTu7m29+Mjl4ihPFm+5g+hiY9lRuOmT
4Hla9CaMuM1ssB90YJfvyI9YzQwNmAeL6Hoa1OIxamNoZa18i7IqooQzHgh4Z1/FxPtWoB27kvag
norauZty0G+RY+eEbRVkGASsXDeD89Un5M23vMeTxYsvMOXLxZ1fLzQ+7PIs+yecS54fXWPEAntN
MCTansDbNwQMbGRDyCbhgWj2FxKAvzABEnISqalCHJoNCr0oQpcY6OIdaZe1EwtboFkoA4rYPGw0
NWFNGeHLG0awrAHDEl2hH7VHbojyQKL9MyVTvEHoce+4inZXegL3FT6ykMb/oSAYCr6Z29LzM9cw
tYP0Lq0OlpavYq6jD4IrUbxmrW4OrgF7gaBH56ldwAz2gmhoVJ5AKYPfkI44BmVro3pt4r0J4xTm
GpECibl2FwiEtMaHvLT9R5f+Zjeb7hcT3fRHuQAl4haE/rDAJuSCnSgnJ9unIISeaFHSvVxgFYRd
u+dh0k9xBGRGQLSYBDv7PsThZKfgLuY8GSxiu+LhRSIc2YcQaKDHpl4Cb1ehGewWjgYxmM6TW0ei
gYkbde/VXMtt0pnWz6hukKugOXwZfMEDMdZnHSILbSB4yKq+s2KH/rCtNviBGbG7eXWsFgwI/Lr8
Ti5okHSBhNBwgfIvy5Ofwa8xB8mub+GJjAJ8as7W4VwbE4lOXXGfig7QHQfSizOlAXFGDORU5LX7
uElnMKD6qWPUuUvYXSQL8GRIqewjNiabNAtg0PFyOAypAABjOKy4bfmFk/JdFu4bTZV97thEEj84
MrsI/Ft7yKdtGNnPTgf4ZdJWhKy3ac8EOmbD2oorsNABkjjT9WO2Bsj7QYEsrnMPRB7R1iuCEFeA
xKN9lKIB1twpfPHQj1YJoiwC4MeMRQ3dwkp3vXfTDRWMROzUTmuvvQEp3OidCwmPFHkxHNzcm83X
NrFPkZztTWqqCcaW+AIMf1NJdW0PzAstViPYTmJiKpueGVWZjsUWOd54VdjmDXTM6jrikk8N/XBr
iwouPojPuWBZDPuP4XXYmfWb9uoFkWUveQjQXKpFatsoYiBaj6bHUg2aIhUX58Q1wr3f5BHHzazf
YIiDTbYQ1fRR1J0DDCoHOZEojG67PIwR4VWx8Ig219H1wAjmKic19QpxgFwVJudaCmFs7nLnygz9
X0ZA+zyiFWV6UTlsg9Enl9zaa92PYmN5U7LNTSe9ZDMJJ5EHMrdxaWnYqLcYky0eM5szmmMKLg0y
xE3W648plz+bJk522h3iQ7T44D1jMXj0zJOJs9hnwr1xsE/OWcFggj5kU7alfxHF5G+LgNXhbLKk
ToD3g6vE727sIvz8B1uhNSjmpCYGpmzRuyJh1K6T3vtlgrrNaIP0GkB2dTV7iX8pW8LAsjr49EpB
iZWJ4YRGNZzaXwmsJS6Lb3PaoXlPHWRlQ468H4Iu461Cm1tTMuXL0SUlur3O56EAd8nUK8wShCcm
dgDPTX6pofvhzIzZZTGwdBgGeC8ifugn5nwdlvQJeNZxiPJXs9bmzpuByrDRWXAlHaSRqrrR3Hon
iDg3TYILOql8BmnRZG/NIuq3UeuTjSNQkZsNb0AdI7WNY4HhZ4Ks5OLRpzRk10Q8zK8RW/m8UjTs
eDGVle5wKlZ7OUO0DXyt92OgxyNju0erFOW6q9uHMUwOvra9c1e7WBriTZ4VySXAemnAuko1FDmV
yJDxnQ+kVtfDcKoF5ecwJ2+po7ATG9yPERloqI0rNp4QI+5hWKccMbaPADy2fxUtn8tQdseIGRVK
W2H4K2e6lDHWGXOoqjt2KtGRmf/4hnL6mA9RAMeWGTevPcZ9Apct749K4fxM7/umuZqRzOzqwua5
5TC+Sh1Rn1WnPunP6XwTPmQrD3LiPsBRObqZXipqk7c+KMIt5N52h1CHCJspvDCLw6OsIs3libwj
aL/xMvgWp6m+NSx555XDBQ16efRipjZDPN13ANBvwhaFcKKT6CbN82zTQ1jAuV8jTedlOFLZ0erz
gHVu+8wkZpsE6HMMu/nK/PigAuwqaWOqTRAr5+Jh1tqMKQScMUNKCAgVLXFRjp/zUAUUiUtd5FkS
L22y5NShNulyKTZADubFEoJ7QiaUERXCRma57JkgQ7MUKnOkSFHzS7YV2TPd2BypUoq1BWxtW2jL
nW9coxIe4G7XrG8QkPbbxp5h8YjueQlc2/EgAkGsxlvZ10i7AwOUKdJO8qqS4jq1EpswEd42hO94
15kVa4R9dnIkQ2IhcAMI8JqZDW3B9CxJsjVdSLhN2T3uCY2Xp6LN/G0jpD5T7gu2O5QsKhQ8nojx
OYhr4e3iEOYOFvZ5V2m/Obk5BJ0hGTJeU2l+1toGe1ikLMZnhW5Ixy3BD2Yjb4PaK690q6qPonYX
rXVlH6swZxqbhcK6I4Yb47Jh57e2LE756IiHEpXlOu2Cdt8C6j/aKRjVSGXoDYlzQs/MaRDfBOi6
7qt+rH8UfCJvaMfCe+lFxTPPDjGcoe3ehHOgzu0YNxw5rj7rpveOpdFn+yTP3FMXovK0WQscJpNs
rbEDXQbokPe0j/YNx9JD0NTte1iYid6TFBI/YSMcz0FKaAXrIyjChm0nmzLLg2jVj3hPViFg22sE
rcmbjhIq5oQu4m6wtNrHQd3v5VKlrUAW8yIxtXoXHVsiPh3v3Fd1uulk1P0YWoD3dWeEt1Yd5lvI
G6gYZ6M2QGkN7aNtFXeExTB8HwePkhxRx76vOHVXw+gYGxp4adNqGdraaD7Xi0XC1nNgp3o7Ynto
CNND9kAFb1/+fUu4uAR/6z494AYuAhebGsz+zas2T2i+PL+H8ZfXL2ophFI0MuxblL12c4t1Fi4u
j/fwGoXa/yK77XfwDcZWOnfaXrZoPJ3it+g22/Qtx5/53hAqLbFK2+x9QWrdWRYnkAmigGV0FpMf
1U3/+K3/1gjq/2S49H8rScmSZPL95QbZfPQf/+3Xt8f68lHgsb5KouE3ktKf/+fPGZT5B1eFSZNj
Oeb3MOkfEyj/Dwd1FBmqEs/zcrP+jwGUA3yWsQZDKdIOAdry/f85gEIo5XumYP7059/+nQGUxQ/y
2828CK5EsIi10F4BaPptJGQUlmlmIXakPkhe2CPviDU8DI29bTm2TVFde9H8mU3NjTazZ0SiPVSe
FcEG5Vq4012hcA8r3b5ZCmfgcgw4g38ZA+JvinT6YgJhEgZQZ6cOgujKGtxHkby4FdqEusjOU8x0
wS3sO8PrBDyO7r4KfcCxfnbrKjow0URP0fcL2LW9ETnDz4ZUYspHhu2lfvy2QYd9+kNnAqy2eGj6
ar4ToWbOPQga2BnZYWlcaLXE3lHVti5CyVC3fOnJQQu88MXrcX0Z1sRi2BZPifCOsXph0AHfqLLX
uJv2Q8bJk3Jdt1r5Bm8vpKgBs/yV6hHWDBXVsZ42uRiy3bfWOZjQ9Y6ItVgHImTPPPfOK4Jk2ynI
RjZDi43jNXofzwVmhUnOh3lJoWosxJzQKsiWQX3r5w7MF0zdboLnJhrdlUEwhJj9y/IblVFRU0ha
ium4uZhSk3w7oS8/ZWGrLlM7/LQ4cBkPGCxVYN6u/RKEUjO4yd5q492AUicso6scURwUJd98dYFq
H5yWIj7sm4NqBN0nK7p17fivncniJvXqvVY6Rp9K9TLYJ99tnWPJ4b1nU4o2OLdZKY4oKuL4ywjU
x2SMOzJp8AXRkq0cbwofiVPTsGna54ZVCy6M+LU25TH18TtgKbjYZn8pGWCptvnMMtR3Rad5Sfvw
9ZIoQNruZuqxYxaymabww8dNvRqT4NEtLCKgPMCFVRSoFV27fuLNDiK9m7FDKqQ6gqXieub9TQO/
CMkFKp3v+wBdT7n2TKNZC5Z1TG68auMtN2RsJ1hUET+nUOBXfuEHXCQCfgyIx1Aq8uRuwN63d5jo
uNm4yLnRbedjiWa90u2xL4F7eEjnt4GKn+WU/ijC4kpl6BAI5RH33wb5uLNAugwVVxsx+IzSn0Ud
Ogok0+GVn/rNbZ82xiFFGriOfH611o9/tJV1F03ouhc9PWeNuxlr39p/68LHBC4Adsj2mGHo335/
HHlExbXtAQTCdXSo4izWocsW7qS77KuWeIUGiOursHbyb76yO5OjTNoZ+08LY5CPzoyHsdghcHsv
jRTpC+t6MLEdKMtTUIAO7WPnzsnz9jDlbMw6m5tAkD9hpXJlVt25U/xUAIcevap+jP2PEq5taXcP
CEEwr7GuaUZCzoLHzmJbG+XNOy63DSveddASRlOScrXJ3fY2jwZ/a+SNIo5G3PSV+dXih3GmYJ1P
32OS8GRX9OYI2g/JYB+t0N/UPaKKul3WkSWCQCwL5hV3yxLVUoBLBiWyMpTxK+0aMrQxh8qRZnVm
H59NVrtrESWsaYeYLnpiRE/SPLLnZ1jTVXQ9bW+uYyd8tNHmf18ZYakeuWGCxJ3zQUTM34TTfDT5
AN++JlGzF/V2tMMnpzaygyAgaxtNakuT35NlA5MRgSpIuQQ7RRjl6RoyGcGQVGor6kcoAQ9ybohs
i37M4Xx0Pc9jUtK9uE58DpTx1Wh4QwtKiQU/+V96gPWVsVSnFProyoC1GyMS2AXsFjmvjkwre0x9
uHBpiglWWQY8A3OJxK75TEaunHBQz4T6CbfAwXAIXicPFfsMnbvD6FpXhrH1Rfojz5m+Guzd1kFh
oAii8tHGrqFRxR9ncPmiT5MI2WQUt4VEsx+qc+DRwS1uvxYnJ4AjPHTOVaKLZxfSE5DmWz8sDmA1
1kmheTo969VIql92La4GvHq+z10yy2dmqPNeOXCj0Cxdg1zNdikGCnzI56Avdk5dHIWPvxs2DRlk
hfli1kRBkkS1Mkcg14t3I0hJV6y7d8yNz2rw9zXtf5ROeJjePLylaeTcjEV1k/rBxjKK207A+xUC
LeR0th1kg1VwLAJxLWJvZYv8wITsiaw6gvEc8nDeYeCQFEEunaM25Cmsa+IZB2u8XyYtZbKX3ScL
23kVu/eSnjGPnE8bVVoQYAnIqi9bp1uGE+igxGpEUwdUaT3G8THAOWxkkkw3DF1Ft2/VxFdubsv5
M4y+GAn7KGLriK9E+Xooc15QVSsfaaP3CUy90DZfqhmBRtJfkGcdhiDc+oZ+CMvhPltMeHW/MyNs
9Fl1Tk08ZxgCcoY8EuNiu+SoRYIplQFZLP2UjfMcOiSamMO5XJq/2D21VY4K03qpRbD1VH/hzGVn
SviZgT8/mXYdWay4g3bEf2FHdzcUuAyv2uPo6cs8+CcY1Oue5sQv9L43YdEW/aea6HvK7Gj3ySHg
1AM6RevWIVZTJ9iUFxgnuhNPQWudS0Rbrk8FsVOufwq7eygeRxkh2+6Nmznxees5V61aQn34Qc1S
XRUFiifdusRGzgm+/+qhDVAo1eV75fQmhwcNLTR7QjdMIBMZ6MSgqEmjzYwXb6KP9jSj2ajpjJsG
pSlOHuVcVVFeH4AVbejGr0XVkjdWDYcwHR+ymbGVJv8C5Id2nqLCmW7IwfvKslxuJ9nGJAo6YqfJ
/SLNmokusoh53RSsn0XIvpngpHnt5FG8GSPLOKaLSXmKGZn1+GZODF1rTJt9fF95MdKBUHXgxtF7
DBY0dYi81CkFup0w9B95COL97CNpLSWpgN8KaznGFD2j7+wAFOIsT/PHNBnydRroMxMT52Sl7hNM
M/pqqcnbhHyPsAYVpwqsjVAx4op+XC9ewlIb+l6hC1ulo7iRObkCneIW6WrlYctn7FgK1X9hdem3
njOmPzK70C9YWslR6YhJHF1289YYuyt/jMOV1xaH0MOhWY18pcHA7BMFepOFmDoXYm+yCJomzNir
Ce8i24BZ5gCVyddJaLUdp2ivzEUWNc9ufczN8IdnGeskJY1Em0m4nRY9VRBd2/W0z0yafhSCGGxd
8QLBzQCMSxVVjp0HlB4lnY86yx2b53AhgA4uxm0h8I2iKZBnbapkQ2QWs5Q4zRFidHcTZsrAKX4R
ffBDTDgkC+QD2Gl7Iu2NPrlSln3GVLmvp2ze9QQdjO4W9ENxnRt3iBeYOyVMYJYVwq5wmeQiL6fI
YWPHLaCYvzzDLT9WkmF+1pASI0Bkr3Pw0e4ia0v08COqIajMyIChnQzZCt4HkvlEfDHPXyREgWBO
PXyR+btHt3Mv6snkLYzKg00MkJMK6820aO1kgssg8aBqQNxwCFmNmBOmBvmZKiJ5og+e+aew8xfl
nq34Pa1FzSc56HcOMsYVwULNqRqilLQxNICJuQT94b2sdopAzKSwb4Omx79qp0ivxbdyqn9YWGpv
knkwJMb0XZgs1vCLocHPQYfDRDMApWLCdgIrZx2HgSKCDUL6ZfGp6/rKwKHFqrXJtiZBElEo+k1o
E4RoWsHPqtAfTlh9+l598akkeL54yMIQVHZmiWRRBRK1F/n1upP5Y4MABEB0IAG/ogJJimLYWX6M
TLUOvRsvra6Syg3f/Q4mPxd73CgHMZatGcYhkS6PbYogVdXsP4yc3U0F6X4fxlQGBW4UhM8LQQMv
47VQ/j60kaEYxaAfIASyrg0p381+fK0Ec+8wHrb2ogQH/sOEMne3kd8bK5xczb7JkAxixGw4pcvi
olxeGSl0Q9KI+WFE55sr5ufJllUmSzl2gGsirg0olsZbkZHThyo3WWZBcCICcoSqEkgk671jZmUk
a6X1ESTpezgyc8/Aj2+4GzGY0VhgRVlc29HIZimvHXz6mFbC2pUbcLl0YAZ9XeYyJxQyf4Nw36+M
pn2I7M8owFvMdtT1l90dFg/tuIdkLNnaxQY1mv0wunG3MXREVg8We377HOBNF7cblLDEitEPBhZb
K0I6rINQclvHXM0IFkwR418NhvBOhereWDS+bj7jlcvBjvTgN42JZZrMB71BheWwZI7SJ+DgSH5z
PpwCAe51Q512nAZKylGUG6BZkEcGeAS8Ho/a1y6XDcdqhTgBkSrnjdcVHTQeajUSbg0Ea1Kqj5aC
YVWUOZh64reG5dJWhA+nnsXWfTSAeUjSXb1Ll2b5mrWYfmkgsjLPNeJNSzoekPgUeTd4DJ2bsLIB
G/7kwkA3nfPiVJDLcTu3XCf+BXdJNTP9bsd9KJE6tSZtVaIOdafbdeUAjbCHWqMrHlpE+MN8XeRS
w+/zwlOQqK0Tw91y4VxKb940/vKcT2W9BQBIfHkcvtqVfylsDACVcgcWdxPC2qI9QhaI1nmdzZfK
UvbGqTk0ItezeWyiGzHi5IfHP2AbT4FsAJrGuum+YnS8GIr0Y4sNIaL95jAtNPTauY80ckenDp8Z
fNRrFdfX2E+u2HCecwXrJ8X+mFddvDcQh65iTccEV+bot/JEhdPynqWEHBCebpEoP9QkU64zyc0J
mMXYwXT/BU0gQWI8vLoZmN+acTt8APNTLi5spOjiYNU2s8Z6RhlfSiiWY/JzMHFPDQCKkg6maREO
9o3WxnjN5xOc2nSA2zSO4Sb0WQ9gvlrrJL2XaervYviyrlt82jQyG2IFCFbPSiYH1o0Pb3ewjICR
cA8kxsEsQ6i91R/JnyKcoTtDuKxXphX2b17rxLRyRs+Us/YXUDRnca9OzE39m+/oBlHXEWR1ED2i
4CGpVIV41nEmNvgcP1p+cOouOyoOBvC5PDajeec46YOTuYBXp2NmePtgybmfpvpgbCh3aWVzqAyN
EugPnXXiCIk0pIjYBMpN64PGmAC9rsagna87uySfPmn9x3ycIJMOJOOG0s0AcZD417ehz4OotfjZ
DtT/fhA2rw5TlMNgQ9Pro1it44Loc8/zNWYKQW06B0W6T8c2OMtIiqMx+m+2ZeTBthoy+0oRrIFN
D+JLFuIslSjxyo60sMK6NSL/lHRf7EY+lz6M5JuXsoQ+bzQnq7U/OkGtHLgwhnVPDxuO8byYBsZt
ZYqTcLgYFRjva2s0938ZBf4LydXv89pFcmaiMhG8+D3Tlsss+S8Sr57cH5PSgyUiZDA/Gj9Rg6xV
83OqymNG213H4n9DKvj/45wWLZjHcPO/Vgpef7Sf8a+/SgX//C9/jmltEPW28JjIep4DRxa13p9S
QfGHJV3+wvHEkgS2jGP/KRXkP3kBMRUCYupCrvyLpVX8ARJMBt/X3oFpJ//OpNYzl63Cf9o6MKbl
u5uOY1rCsn9nQRa4oswyYWxhacHWqllqTGmSLLNkzPD6yKHYBNclkAIYm2SDEEgTzw2h6uktnO56
N1L+U3aSXhOaVgWbjpljp9zXacm4YRxZ7sowRzoRDV/CD6cNA8gFddEPa2iH7kYuiTn+kp0jiLOZ
lzQd/ztXJ7ZQvmdQrOwldQcVN3t9m9VnhSFmQ8jkW+UAKiiXvB7KlbdwqccMnyyfKWCHLnjMb6sU
zhh5VGT+4P6gSadcqQgEWhjSbqOumziHirsglGsq3ks3kiNUlW53b/kGXQxqoc/6O2/IpeKBL0H8
U1nqC9a5Gd5ab6s10TPvPbqoW4ZMDSU1//zFhNJUrvKpYDtXgRdcs0cGWRfCp9mmupjl1rdMSm1N
9s9+xqmga30y8uI+ZPwzoybel2WAwUKXxwig27VUkUoPWHP9i+HVzlNthyS/0JTAKLGAdTuslL0R
yTn+S6qUIPxQo36dZYLMMgIEUZv83bL3p3Np7bOD1HrlsTBcmQL2grvYU+2MP9UMJKjAuAAOYxR6
/RklTl6ffC94i7G+7JsYco1NZ7PRmFIjn9JQWuZplMW7YRq/fFRuGzMT3U8Z9ix3Z3AHhyQF8D3U
nY8tIRDvtk2uyBYUC6OYMEPmZpfyMa76ubxtIHWqnSpmv6FFZ3ZX+u7amu0nN2j1hiSTc523frWb
K0UVsuSwoTnauCiuwXTUJvOXOTTm60Tav+YxKDcuNCIjFNfxt9G3Czvecw+pN1/7qjgR/wLrJLde
oOPfhzUlZW8SEacFr/Iud69yH+SoYua+9maKEQDNwzZ18Rg7MSndCNE+NRyHU7bs4kMbe4ndBYco
Hu+MRV9BXtp7jmnZ89KdB9ALodD45Ln8YQqpRaZyAJ6HQXDbJfNXZ0HasK0X7ZGh3eEFW0P3fxdT
SJLPnNyYUDKnju3otJim4S0tpkvq5a7KHyPCsQUqJdHgGHdayjrm3tdjNT3HbnoZW7o1hGzvqDiY
cc+I4p1Xc7Fuz1lMHl3JCpzEgOquyv6DvTNZjhs7t/Wr3LhzKNBsdBH33EEC2TKTTPaiJghKlNBu
9P3Tn2+rquxqfOzjuQeOsF0lJZmZAPa//rW+ZdcXOdYvfpd8OA1NobnKgDNdwa/uUmayAmeAIIAX
iGzxLrGQgMWJJr1FLhFer0GomtOcQc2k43c024nJgGG9MRnWNaGRlWZhGqm4egwZ3Ks5sZqta2IK
1shT9Po7a3EkO0CHO9cYGcwqcz0uqSb2FuSdoKpWPgxr+C5jEp+Fx8nbhaaHyYuIBVwxaHD+Um/b
QQjySsOj4+BEjluQhqTsZ+aZKS25AZXDV9F4nw3POs6raV7ztT6mDTzaomWusARJIav3J5t1QvM4
NAxRcuJ87HVAL50aplnjXxhski3kQB2L7JRa24kMa8CsBW2sWt9BtKG+N1AVQUvrR/h6Sg2YMLZF
Vzpgr6zc++3g13yvh/aSAxsPShJQoM1p39AfU65YU5Y3Uvmn+3l0cbbx4+WawZmpIzHYd+g+gyhv
2JrIxyWlg2uyLaQVAvcbQkGA6ryLk4ELwp3u4iNKq3cL1l3Yu0NxtoS+hzE1HAZymlTyDpkHt7wt
T3EXv3J/TW+S3P6yWAT6nIEhbvYxxhqI47O+fHYlSUPf4ysjAOmzXMsfJgNTICjDsOnpEWgoTtgm
YL0Pbr5KnHJoYSJyFXjmuGrM0h4T5Gaa6TiIV6wl8WKnt+wUHoaIWS5d2aAtCzoJ39NlW7CbQXW3
y1Br2yLoK8JAi2Et20ZPPzCRvVl9Ez3h2cSF2n/uAVLhyGCcnvBQbhoX1gfm6m0FDuTB8glNNBl3
ftPo7wlyM9SCi7ng01g264QepqKAG6fxiB85yAtGOj5iY2Clo0+7fuiPIJSMl9SCTZRIrEqxX+BS
W5IEeg5OaZAs5o1tJ9am9vhSOb19LgnWOW75ptF3FGDXOOjD/E4o60AfxbKlWtHDchR9OCVXNdH3
NNQ67RDPzqVO9Wcb8v9mEP3XMWMcUfOF2hndIVZuaUu7MdH/j87Ukafze+e6mtyA6q64W/3ywlb4
MNMoEsyulQfSn90d98hom7TA/iz8DWE3WmBivAhhEUxAL6iuksZw8CWvWXkUchle1u6cmU8yohSD
smaDHwFKFlQBbdPaWAbnGGlF64pqpyWZG/ol2sVSlS+tjlXI8onVrapKtB3mJMyWvoGXt9gBlbvf
rB4ndKRX51znUAFFisVtzDDnr+VH4YAstruI3Vpj7HmfeTVZn6eBHwAyENuVBpV2ouh6Y1fYqmLC
cZuOQ7nLwB8oTJvhLdnekfEHVjUTfC6XUGErNYVBHjEnhc62ujAt4qrbl6QxD7PWZoe0JCjfF0t3
W6JUnKRhP7kFekZsjZ9J4I4njvDevq8n5OYVdcMwSvKSOaLYT/lm6tLhBvESkYkrtQWmOc87FAUm
ZRa/94PFG482qGyXpB1bmfcbXfM/0nW4TYr2WKzjIR6ZUucFm+I8Jq8pzZfEuaurAy//mGTedUCu
oGe92xODu0LpwT7WiYeqk2FPFn3jWBHeY5HAdZJfq7w3trQ5zzszjfBjpdIJp2UEUYGXWrj+BXLn
V3dsL0uWP+rDeMPJgEuubTSwWqhh6CqVuBm1dtp5Kcevye8/+xqPRL0C2IU/xOMbNC+I25aNxpah
dxtgQDhG5dQvIJzGC/QOzFNc9gm54pXKvUo3tBux6u9SNKALtXhWRtZpW9tmyB7+Mto8Ed01H374
K/sjBslpQ+r6JjKKb5qW3OklnvqeJgACxsyviE390Y0wtRMMHsPOo2eW5Zkd6LXGUpS7C5lAwGv2
8kOXIIF7DpsoUtQQ4JG8TCv6Fasc5Kxp5i4419kzawoN5O5MmrrJ09OozLgtP2KQrQCUZpt7ATTn
8ZZDZnwYiZ4mOi030rNeR9W4+HNy+I8Z5l/wg4RB3dY/HbKqIu3+MGT9+kd+HbJAAAmHr7DDfGVi
fGFe/nXIYpJiZc2QJQzMKBaD1G8zlol/Bl2WiJRP+pDh6zcvjPHJUuEfCgiE6nX+tyoDiHD9ecBy
bMsjFaXzs6kQGS/0+1E9r9OFc7omMJEyhGDFeMnrGUzqOHzFDor/3F+h6SuYaprymGoMLqTFKZ5S
aOnBTL/nEY8N2GYFZP3Z7OfAKjlzSX7RXBS4NeI6sAX8t0VBXdE0zwnc6S2+g4hTJjmeNPHEzlY4
WHyb9JwrRKytYLE0OdJlCT+WVVqLMgZSFkgKcFlE3AdPo+UWgAvo2RSjMrSdjHOH8cOb++wgK7wU
joLWwkqatkZKKy7e7HBYiHLK5sCyBKmN/dK1YkfM78keJWss1r0Lr8uNiXpb9ztkYKy5urglnrPP
xWxcFypBjnrHJrejTSWEQVAHTWM6W+DNe2+qv8kRx0XvNVQ8QerZLqZfvFaa86D71TXLLOvUMC6p
eym2dZ1ovRMj1RejjirGQWnCgMhKh7ksSWao+IwOXm29CSc9gN35Ri8Cz7ucHbI5LkNg65LNKxPz
NhPyGfJ+xC6oekbUfFv98YmV71NeEnXyxvxdLH3Lj7uy41FaMjW3gVl4ycV1C96RGTRs3GdbqZXh
MJQ31pJ+hkbMRIJWPtjc9TLwxCNDU9vq8h5kNYe9iecNXwt9oz06PDc1Nk+aB6u5bDgrj/XZHIwv
rSSW07SveiE4YdXJF5n4NM7qvIFJaTAOxOe647ZZs6UOi2Y1Lyts5DalUBZIwAR4w5iuVlrCvjSw
HE15RT0XFOy8Qa03JigFnBD9LQkxSkd1tzvykT2601w/rcCfQJ3EE+koue/oG+qXpN9zWb35GpHr
bpqfinmAG+327w2dF0FJ+GGTkuzVyWebwGE56DWt962YsCZL+LKL/QUwI1XXlM+Y5ssEI4gl6sCm
nVs1xPZtTyHUlafV59KU7Y42JbsOo0U3nuqMIXYtF+dG1MP4VTakqAo51IjVidz2BaGB7jr2nrb1
S9Pegy0gpeb1V7cz8QapbuqeB8NIWbUT+9/z0fTOTTN9dA1ZMg3ULHwCZ6SObXxL+mbmCGyzRMtY
jQJOjVyCafRjZ2MHoFF1ZrctnrTInW6Yjo2N5WYnZ2Z30mt5aAO82LKrdcOVCu6ojxayIbm8MZK4
nYM2rqVHL7B/aUrxZaDGm/WhBnCEFmI2x9WLtCv70hVgj9IZakUsaTJmy3kPCmwIdBOJhIs+uXLu
8IK4nLHN0iZO7lujYWx4ZBnDLvdn5zjl41NlU5Kl+sgjh/FxUR3liqSP425vWPVuocQ8rWkz94bs
KXKhpUPF7DEfFSP9oxgOooyE5zCZr7CyLPCFBEyn2n4QFKdXFKjHZXvTqkZ1IV5jzw4rKPnl4pEL
m+4d5mt+JAZeuaqxW3W0W0AsgpLa9tW/2j9b3D3eVdcq2r1VLjKEcKQfbZGXe9YWD/OCJlxm0XLy
QFEhQuXpUVIYn4qihtwef+SqS94fcLO54P4zh1o71TcPLz/gX754xETcn430qpu+VS31IFHfcKAh
LrFjp/sha/bcTMVWlmm77WgwptOZzvvaYSWfWkwKcuygA3Oa1006Wc0MFripoRYIY6WidRbdQbM5
Cs8aebqosPSnqUJP23g9u06xZPMR9tXEXgSMDz+Wv6MWXVypNDpqg32TOZC+q6k5Lj/bS52U0jZV
aEpe0r7Rivn5573cLbhOu9x5aCkeOKwGL2d6BCSYg4LIVYXzrU/CkTtGOXK+bVUYsaJaLZwVpr9i
eEqJeuIsnh97QoxMNEQuySHpVnnbmwQcTMtxdl4C+Fi3im8UAd6vOfj1dhoHcNgqKmkw07AQ9bkP
xNWeHMh7W1lvjEb6Vs54G5xxfEzjtNs1vct6MK2q88/NUpGhLyJ/1RdfcaYNNms7x4I9bSsK9ezy
FEwAUxc9P+jPidFV1Gr4mEgdimRNt4S8tKQEOgeGrd10X33FvW4MuOEZKOzRYvAzMxoTfQvaNndE
1k7QriBaGm1sBlzxb1qnP/C9MjepC2Q7XW/HxOvOpeJvzyYi3NiPGZ+u+LYA6WYPuR1SunA1X39x
i1UGdgr4iQPBdyBM2CKq/j5uyZjkGmZt+PF8/lnqsU50d6mihGtVgq0rkoxgPaxvVm7pTSyckNjo
dsRMELKvb7emHXWXAgi5/Ekjr2EN5XzhOQtjOePNIKCG12FUHPNVEc1x7lPhs0KA61o9J82lqOf1
whnX0TRnV8NEbxUcfZrTOyhBB0MDm15NWDVgFa37YubRnyi8uhMbXIAQ10mzsTxVEPZWgwRVKDC7
h9frmCEOvnbZbN6WCuDuWhyVEeUuBWz3YWo/Brb/tYK+/+dQ/L/p0qKKVpm3/+fNwzX9LmH0/eFY
/Osf+uVY7H8iIMD6wDJtIC22af2tTcv5xP92XN8V8AtoalP0zt/Oxc4njtLslOBcEU5XLIK/nYzF
J06xPjhNMvKuivv/O7sHz/nrFsu0PJeSHsNi20Gj1h+PxhwyvKwr7QmfgFR5DnTzoV5nKtpZE+oj
tpPY7tsDnp7tuKYA0PrQZsNIKu4xAaEZ0ny3AMPymzA2bA4+hlpW2lbPg0OS0rzWhHFDuPrOI87i
ZJsb3fC2qjUoHeCPq1qOCsnE2hfya9yIeLt4E5rpWGshpMGD01Qgv0RKqgTZ/uol7pOrlrEaW1kS
y6FVxhi9LLWyndXylg/BumtGLu3YH55wh+JDw7Ws51Wz77sCutMqRtwJuhH4ajnMXOpAqereHLU4
Zqe806MG1HfdaDt9kekWwl4RYOl4HNX6eTDQKlSv0q5gP91HMHiyiiC2NSP7IxuBde6bAY5U8UwJ
6LIVevxay5jjsGJKBhb3SpbjJgR6e/68ZkVzNy64DRZssbS4dORd7Xjb5N18boRNzppNvIdgFeRE
Ck6z3Z4nnmYhD5W3mTtpUHVIbBTGAdBRFgQxyUnR3LeTKNAZTSJTOQuhi2MbXzDL66c6hoiM76jD
vrLQcP8Tam5yDNARnIm7YsJqNP8aFYM8xYDT96UyJjS1XYWlMiukOlDRBv8CSb9jWwFNypS3oVUu
hyrnuZEqA0RsAnpx8fhzQq748LBKDP2CacVnm1BDN9pMU8xLtfhpU0Y/3hu8F1mS63ycMHiWJNc2
C16z49A68kLzKcYbZeKwlJ3DJhQX5hy9wkiZPVpl+zBdYt71OM073SThIE6eAeuz1rRLYR/ccTgZ
HgF224xi3NKcllesw6wgMBY0DTtm5UHB5pvijfdsQKDWo4ERIcQCQIfcYea7E3S9UZP07x+rjlJS
2ndhzbdQzWZj2XNXz46Y/B5mdvdhCm8UpMzWWkuPAHghnn3lrbGnsrrT25QQExXt7bxqN1GG87yI
NJx2hTGBQF+1azJmH73y9UyaLZ4dZfghZ2xQGOKku9LXWY5hlNoL5RUaigZwU9x/HlrZBxxxPEwP
+IuiCDqt76Fg+flaIGfXeA6wM5yEjiBExICyDIJ5Ryqd+w2wAy7ziD3ZorxNkXI5AZlKT0SlVXsw
2bO97DX65atFmdikv++96mAbmb4D+oZDRQaJ5ciwLRuf/9uFh6vcVobyXdXKX6VN873wuLes+LOs
aaakDqLbViUzxlUAdK/M6YT5RdsTYsUkH7/nE67zalWrReUFs5UrbLRbfh0aKyl+qaglyKvDAE7h
TRrjo+sm3o4TH/yK1v2W/zSf5cu91kwT7G6IdUWNaNkqih1pXhYXNZQ9DQrTolh3nQ+ylqyjyXVC
LUDUl9UhB6wQtAR5QnpjSJ7/xEjUFQ7VwoBNwGkg31GCx8mr/QKtKTkuMd9tx2WhZ6UacXbDvu1K
/GYJM0ZQe+050rAPm5bxRj0dDL8BZ0vWfh/0wrshP/RcFHEUsIdjDxIfklG/JFxYAZU90zaxVZH3
PNlMs6l71zUeVQF1u5/gv131XvYbL+M0Sx7wHLF1PtUplYfD3HEjsaJTbBbHvMds2bWzw4bWT3fT
gIlEH/B9TFr1EbHtCXjO3IwwloBG0AeRoQFnuCDLyCc4iSfzebC4C2pthLKP2h12AO66wTbuo1YL
qUiSp96KdllpJM/SiLSTNF3sc6ojmR4Aj7MeUiVPPjYUCU0Ysd7wF00wL56dvqfwdpgpc8V6eoDm
ke2qFIiUL+1xN5KfJ0oAKb4e19DpiBY5zNagLzn5dCmmVKtlFtYmCgAIzdY/pA++2CQQfI01l1sP
/NeLFvU3JCwweHas30A87luviQ7wxAD4pm51S61Z9j62/Y2snSfh8H76Ee+CB03nhIKufSkdLC38
bjBYIX/F7vCd0knCeMyLKMuFw96q0veyK17rNPuxEuTd0PuMK6+dIbhGeMRZG14Jdp8qzsBwbWwo
0aUAq1ZjmoMct+Ar56gNqDDsZscHMpVdrKWs7j2vQ7dPfSI/huSHr4s5YD2fcYvLXvTK2HPiI7c6
D7dkig8Th/+ga7ns4ux1nidoCwOZHoPnxDQ6RDAHL2A7c9NT0bqJ1ubBpOWrW4+R+jNrD5+gaJ+g
b/4ga0+XRmd9Ayn0yjwcJEv53QMaE6ye9znmdfCzi/nYGe8au41Fb17ySHvApoQDNo+4la39rdNO
F6ChZF/Y4cR6xmJ0jviXs3rYg7B8jtLmA+dP4E+5t43XedxgwKZr0UnDlKdKIADMg9UTu3VACzdb
nIxEYMsXQXOlJNrdDsBEpqXARubSTzYwFjBAk+9e+247mzlGf+lG247oU720e0wcJJwFxuTFjZOn
oqLHnIO22LN/KsO4cQ+6aeeHOorgWxOWWIS5vNgCcWAihAmSEJPhbgLWdi1IZ5fDIjY4OrznpWey
bMpluRbC4DHpW8mPdsjac2zMxVMhYt4B0wB5Mlp2cXQlHnUjH6IH6a0eaEbemrafIO/KlbD9nPwQ
ow9/jIow3HpRZl8akJuHXl8wwbIdgA9u+9EbpWLz7YKx5Sau8jZEt4QKDv88ZPTVD2aZ84QvKTi2
ycnW5oMqhMAFkYMNgvh+TqAC04uU9dE7sE79q+OrDeowaiLll+3LH91S2jcjQ9CJMyp0xbiJ7RNM
/2zjpNyyuSV4Bqp8ZL3Ylcq1JOx4hlnAcHTqAXKw0c8MWI0OTScYdWcJ2fDMX1unhtbtk0AiSU4j
RbrKB8vOo60WD/GV7JJ76ny9vEKJPOjjitVwmNdTYuTQm+d0OMATz7ZJrX1uILJZXamqmjpPhhCc
bNAP0AIo0h58+osJafBNUd4zN8ilXDa46NdwNb1ma1dmHLH+RlV0hzW7r5rBPbemsVyK1MdGXXIM
JKs36d1TVFlEJVOnB72oL1P+Wsax/1D0AirTotKO1NcFbvQIG4IFUNrWMBumMS546PcEzknN0eBV
xcbBwvHOI2ht7okTT03Z5TtXtHBu+JmbpykqtSNBTefst/4d3MXLMKYvXDk8PJJ6PvXO8jCZXIQt
5yAoT7Rk9kaufYmGqaC4Clqm9JXgMZFJbhpLP2XrSkWDJvJTNvCdN9NGfJGG9d3VlEkkn6ujtvrN
oc7bz5GVl6fB0vSXOqIMRzdo4uuWNzPJ5I6DNH+rzVaMYooxEB1U42xk/0IXk49vJZXhDC81KFOS
/3YRbQxhp9dZ2l+iiXUVV20TYpt7xPuHjyS7o3RwDhpztHe0yr3FgosaEjbrvClrL9xwSRS23Gdn
oT1bmEORf1WNFKT2y2CjWgdegT80NquaN8GoaVFxpjyifG/mdNjAWntCP/JuUyFJAKWWxr15rZL1
sS/M/HEq7Weqx7wrJ3RwvuAaCGjO9gVT/Y7Pt3nG5W9gllycwJaF+dUFjcK9PTGheCy2zW3GFSC3
aa0XNQbJyE9ewA5LsJFtc9LXapg2Q06flXC8j7ywe3TQktZSEhUypYSrTU8AW+uwnFCj7bTTPnK4
PiFVAt/7Qdy3QmY/bK2HoOlOBieQLOo3lN5kivLdiP2cOP01qYz6AAV6uVjrWMPkyB9TfZ12RoXd
1geb3Kbt+oCmwe4SfSOg5oa9hEkPpSnBUATFpOXXLsN4QZOP81kTcY6s0tc0K8a2HxOGtIzkxN7Y
C3pelPYDOOnn1p3Xbc1d9bI2hvZdDqIGz9DFF90vizNUBB3WUm+8+4T/f/htRFWXN8qdIQhXEBmt
vlccukGQ63Z143Z8X+cGahwnlOqsQXU/Lh0fBYMmblHUxLtuTptr4vbVPic1s2/SFI18WtaTItoS
4Yt97mhLHoNPWTLGihgzb0qEp2ItO+hEqjKc1KExRnaAMpyf5jhv3kDvgaRvhfVglRbO58V0Qx7N
LBxxYZ3KWrcQH7tCPo0RUHowz6O4c8pZLDCpUxop+xa7bx9nT7rufgclR9RjiHvaCVmVZ0mjfYkd
tzksiEMfcDHNq40N2iYVFZmvS+yxDsK2YXxjyibgKmE2bay6N3b9PPfPsp2NWwC2NedEMz9yB432
JdP6tCE4FPNumUsg+pFjOsESjlDk4gJyIzI0sbfjNgLaodHtgrklrW8bYBlHHa/cFi/SU6s11bLR
a5943DyVxaOfxfkFHkb6JJ0lv6XpveFv6KqPtswuTVHQjumwHGCBJcNmjJYPg6PAPgYZBgnQybFL
OVjSmw1xRYFO5fm3RVd0O27y033R+MOicn3RsTebEeV2aqIdxuuSxrHByt8LyROL1bT7lWl1PtUQ
/sgXl9VRb/3U3lqFQk8p2/F/VKv/lWrFLhU38j9RrYAC/bEA3vzlj/y6yvU+2aaJyoQL0kESUkUv
v65yxSeULGGD3zBMBdJELvpNszI/mSZIXegFDiXx6Fp/06ws/xP/ps5/XMc0dWDt/45m9Re0JlQF
z3Rw64Jd8EBm/FGx8nuTgECT+xjYxKGZta3ArbXhVH/HeJH+CxzlX6y5/C5Ewgzd56U4JKp//juT
dxKtrgM4H2Yn1X8b8iUIFec6Hb/lfd1vdad5+t3n8A9M5f+gLVu9oG0LG7nMoVDnjy8Yl31PVrRR
G1Z59VucmKYTAb5lIwKkvL9rzDnUYRUpdaUG0GXKX0zmMDri79U/+An+ChJVPwCyp2HwyRuu+ue/
+43rpZ5k6nRkhT0rvpkzDrCrXIbTP/891a/xB8sz76WgYUjwHXP42qgP+XevUkWmGCWwm00Pd/I8
Upx69qORO3Ok61/++Uv95RfybKG6kQyLdxTL9p98+ji780EOBduRxmK4MqhYNKdZ/mIb+R/fNsf+
i8nAc4TJSwl1gTAxY3P4/a+Us8RIiIGhkmQJaxW9MPeTah1Ek6QqGp7aFpa8F4IiplQ3p3yj8zmR
xkPvhBSAK4K8aab7rnQ5hU14swcioGxP+QvMzoLyUBycMX7WrMS/cEzQNpaIh2MSjZZFeNvNdm7W
3U0LD+JYatEbHMgyKDEp7frJze7MYrrGk2z2uu3JO23Mk8dppb7BxLyITVi1JGC8/Q4Ap97SuZtv
40SjoLdJxz3jACJwn3g3dT8mN7bMmEO00XLeBazmwPET5wIqEe/pgrVrgwoy+VtBh+jJmYT8hniU
v6z5zGOLXkiBaRjX3FkHA3WoIlaLm8SFhNqstD4YCSfplkxmaHd2Rw2pc5Vscw4VcO3N6ppjiIMO
jEllopeaefGCerYezIhuUlJaV/RAmoFhhIR2HXu7lmNFzVaFxHK8vmpZtz5H0KUPJry2B0cB8TI+
HkyGlrMeWKobROEaad7Us23QALFWz2k8+U+LVlJraYNFp9xSEo1EB/dQypj8iiPkPP3k6qpnyYvi
Jd3ZQLTw1muMcTtwiMbXRouq98EfSioesP7DZpwFPtKuX1nrcMLYLzpfitRuvNDNcZBUbkVjKFAX
iG8T5aFF4pTyjCVe2w4xv21tz8AK7DZFsgP6xH/nAB3hAKe7IaFWjzR6B0xUEC19GdysMk9VApDz
zGk5q0MUD4vNaoRmhaO2LRNwhmMWva1Zi6ZpNj3wCzpYKSJhkpluffpKwceYcAUOvqmtCEPLzCGp
9mQeIbvW66W1B+eli6Po1VrkfGd4hlsxpqU6A3JMjDBwK6bX5xLRR9/7cuXA5zkyNV4zGlS/SRef
cOfZ8uRbPtCJyFy1UMNoSO4B3wiKchtVWsANC/8Jc+4hU66IZQXFDTlUHoe0mTDv++PJMho9dBd3
uAdcwcZBWS5Gt/sqnegHnLduq3fg2HWMGmMyPZo+dUsYOHrl5Eh+ejpMoKUcmCMAGFg/Klkb78Sa
sIJ7aThI+kLz9gS/4rNWqIS23LHIRZe3CHVGcRz6EL9um9Jrwmxq1/uiYy1RFpyxSii9t+WUP1fK
xeJXabxlu9DtUT3xIuB66Rz9TTDlhQLj53b16M5xqhzOh/LO+MYob/raMhERVtCI3VS8DqaOVAaD
5iGPBmJYVEGiOMWOj8aZyq+9kYV8Oh2QULw/DdvpgJ3lg2XQXa7VPWGOwYl2LXjU0K/hGjCXYSsW
bXpI+nzc0eBI/LZP4baJsaN5kS4Nw7pzVRm3FlHLPWVAFGqvdoKq5hy8Cs5vtWU8OJpDhJSSY48O
h0AAjtskZvcVBN9jrck0C5IaC/EwSS3MrcgACVud3TbmuyyoFU/8OGs31E0A/OqxWxL7p/l5oo48
wXEG2xDnIgHEB66kbm+oZG2m+sx9rtv9oDrOk7wWIN/jco/a1Z+jpiywH3F5mzaJZ+5S09c1zT7G
0WmByxUkkqE99zNs0bwcy3PbV69Da+aBa+Tz1YyNl1E1tzsR5sUxp82dnjKuBNXwThQab1QHMolv
eg5v+FK65tYZTFwMRjxil3VpK7nq2cqqIUpHF0XVE+Godmm0WLyUiuASJm7h7vxEXKLYT5cAlxxO
n3yKoN1PVljnooy3aw2LFJ5DdEIII1RGoV0AKq47ZIjj27HwcF0gkFzMUbx1EY3mI6wf6IQIQ2h8
wy4VIwQ4P7/mY/Mgli8RzSf7JYM5g34nH5GieeHBcF4rAy7FkvXX2SF0OFnz89xMWHzRY4KJW9Ux
SUEhwbOhMsUp6m+zNZ59SEN5QuPdaDQmaFC61G2uOU0bbgq/Hg7AnSC+JQ0ZiqXjXSYBUwicJth3
b3uJXT0XKYOzaa27kT/JJqF84HpLDtFMy7Gu8Z3/6aHwsCH8sDvI1/gWyDXodYaIxiUhEAuiZwcb
B8lizkKZ6ZU/6LGodgWulrVzRgcHlreENlv8q6+a6teyZWfuJXeWrq03NFSgDU3+tDdk4jHvi5AY
eseWL0Urs/NY+hvEsmPX49SOHQxSmz51MWWvWR2rOc60WIYsy9ZhqW9vaUFrEtQYgMbVMh1FrX3F
lfOa9PjzjaLcgW3Gz0s24Xud+C9F35yxKX+ZjPpd1ylwaign7IcowOdwRYBb9p1ePYxDepyW/Idw
HkdC8yxExElLzUtpR2dk0mk7sGTdxNrZJWCxKTNMVRzM7aMKcomVRZg2lqeZhSh4k2tZlN+kaJ2t
wLvB/D2crHrYLdbIxlL7AD6lVjuvnmPg1KOSCTLvE0Wx5KtZ9m5WgVMPLidJhhHXSIwCZNDI3jNz
yjhRGQvlFZQDZRbDJnfpDzE5C21jURBJGqv1tpuzJ9eyH9xZmPcO/OqtGHAretEN5VGvdjR44ZzE
CfuAptkkJJvfC2wYe9wZ2t7tiTDZcf/RRlNH2Tl6XSJJdjRWiAwEC2Kh4d4f9mWF2cNOjGeiWfZd
LsfPiW/kJ4+6rX3UMR/HAjxBaq/PhqI8NOuE72JLj0d5mFe6yAsPDucwH7AmgRdMEnSd/pZN3Cm1
BR/KcpPis4vaz14GjWKxj3PhdIGu15wfeHn2gZkeg8SOtJlnJJBpDydmXb3BEOPJTs+u/HBob9+2
udQvdT4Xd+wzTiNB8L3ms6zpoTEedAr7cB8a57quOf8MRcIZeb1lqZZ/ARzBfrQ15utqsOXpu2k8
e3nPntJIHfCAVraPJE67DPUhtKuyerRrvQHxsrbHtSpxknTS63YVNVB3mrasnEMxBEnIUy9OJ7CS
sXl2SrRAs1+Hz+7ia4/20JZ7M5/dN8nxIg3SdG2+cKSHshGNxvpEdj87msV44+RCuy+s5dGKawhA
xnAZ+epvm7r3tmuC7Ffo9iGa7hSme1/6qst3phU7N7B90VR4yiT5MX+muNEZjSWIm3E8lmUDS3MB
m9KygMVS7ja7Dl345Fp+94IAEnMitFOei3GD6R+4NvGKkVh8O98XbnG3SKuizPBzwbfgSHAqnFKS
dwTi+lAnTqnQOysey/hEZIzvg0yI5IzWhO8ybco35Jz4qBHGHLgrIKTCrXItD/SjyfpP9KZ5S7Yj
vpVN1RwsVgVscOr8kONCC/NVAOQlg4kroFzCauQzEiuUX4oZfPpM8u6okdbZ2JM909lu1Lc1sEwD
l7v55pa5++7PkB8HB+slMhquI7vuCEN19QUXUB86eod3zs2/oGhZv0y8//G//wv/uw8lkXzw72bL
v+AgH9/bj+9/6s792x/7ze4D1ZHyXPQTi7ixbiKQ/CKdeJ8YQBUMkqmXaZQB8e/SCW53w8Tqw9z/
S3/u36UT75MaK7Hm2L+pKv////1hKO3+9L//TzlILN1l3/3X/zX+goREMiFd53ouWWM88X+aUSun
dIl8wnhZcufS5rAc85QBcBTjQ2q7JXhhvQlWP36Yx/RN85ynuhyOv3vL/oG+oMz7f5z9dfVDIN/Y
PgYn01C+p98Pyq3NCt9VO9Y1ku+1stKiQ+lk+HEyQ/wHA5KW29p1Phe19Z4t5qPmdq85JxCc9TP7
FSP/Msfj/VQVl75wXleTOAzFPoEew8ma7Kc5hULrj9BfJnDrpedcV3+FDhC/9yOridiaH7DjMX9r
xdUbOMFT8vcE9dsD3vAO8uuMkUNCUDeQ5707+IQNPX6MfObAsECvJ2UTw0NnZN/w7CucQ31FxSS1
ljNROt1jFw8fmW7ddDFrR5t9hSsFFGIeU5HZ4voAPdVFzc5gf0Zl7z2boWJjjv432PFnjAdbNsJj
kMflm5mvTTD39dlwxoNraCScJhJOYoXoNSADWcnw1iDUcL9sgw4iMJrqeOlW8wh0Qj264oBDz1ba
08Mc+R8j8vIm9bNbl56AqprADOlWOGXJm/3f7J3JctxKuqRfpa33KItAIDAsepNzJpMzKQ4bmCiR
mOcZT38/qKradKhzpbqbXvWydEpUEgkEIvx3/zw0LoY2fu37UsL9sda85vXaUsMdkTluERFfgeMn
UF2Xj5VBKwybc/BwinZRL02u/AXrYrs5MdwSZbuXbJknteugcIfT4iCP+yeLyR7ACWDDqXOr6W1I
M6daidZac8B96iacvcJ+qUGQy5400miHmz/cdr/e+sz7hGkvohZpk8/CWhM5kpdDU61KLMBbhhjw
2sBvUMPyIS33Puaw1HZNi6da74ucN0EK0eoP2tpi9vuL7LUkWkzmV94iYcKQ+aRF2W6J1ykRmHr9
+dwbjX2YIw4MaTCdGZ9j4Y4jZm2UL+DcatmClUG2bkvGcxxkDI8XRF7iMfOMq6YiH97yr6x5i2K3
EjGBUPehrs2HdqgOnYicXSW8e13JxyCOmMkrarO6pL6dVbP1mhGHw8QZVQbJQxrYm0rX/h+kU/nr
c84vi4rsIvBRmvrZWlhTbjmF84AncIypKyguyzyfT54T7mPtnDNrXMous53poplVg6YOMfjGFIOZ
Qe6eewZ22I/6m9/fBvrvvgGlBUuw9kxHfVaPy6Gg98SZ2KP6FCORG7+qmpKX6dI0yezjywxiIOmq
E+vPqaeU2XbZURoPbBnUDt8Bm2yndfdO6b2WonjlQTmYVvOI2+s17ZITO+0N5xc8/i2nCvA3THLg
FhU0MaAYFfeACig3kx/s1Ai2uhcd+wI0CNI51o3H4kFLJ5lE4h61VSCgFN1FSdgmoDmoAc+9pqny
Y1KLZMLGTwsD1rsffltoAhyHCMZjzM5xWgUmOpGVGrvfX7u//UKVx83L24gv9jNQmGVxSIyJa9cF
ODQSxW9G7qJcc8eNa697Y7x4MOf4FTwAH6LIsKMkxobaiYvatd9YKC+7BBrl7z+V8+uDTUpM8TBR
BWa5cD7++jrpnMY2c8EzJcMSHkN0tjo4sqjnwWTvVT/f5J4W2NCHYVV4xbfe+hJGIX021LoIw/1G
J+Z1G2IBrIv4MsK9VdQdA8BinwfoGJSmXJb4SED8favK7qO0mmOc0KbEaC/mQkOqC8z7tiYNmWn7
No6tfaKnM1PK+za5t+b+7GvvvTHDc+DTV5R6iDosEP1ay/BqiKxLqHn3rjPeRsVwl3XDNooJzngj
Nrtu/hb25kU+kHSnEWsb+OJ7Lae7AM9PhADISXq+9arwaEzOVyChAO6mOzfIb8ak2rae3ssU/lla
3NuADrftCNuLmNufrv6vC5rJJschombTwGAu9uKfdHwvzYegzyjKQ0p0VyASXxud3zC1uXbt9n7w
8Or+/uteVsifBwcsJwpR2iXgvwyhnE/fdkIzr54Hvu158XONlLlgX02ufny9aaseKWO45h69gA9X
/uF3/ZulQxFsdByLFY2ldfnvP/2uxFEcwUyWt1umknPQVMUpa1mPf/8L/jIBWn4v17PZpJkcaDz3
0yWtAtFS18WyWTru1jUYD9hWZ21iZm6PvDH6rdsqc0upQYSJw5y5xbGb/OEzLFfx81X2XM3MRDOe
0PrTFk24uWuYRGpWg5zHdT9NyZmugOuRAMPy/caxvJWdfxZtisMwumsbS61cK0y2v/8c1i+zPtMR
DgwexZsEEs9CAfr5kreOnFJsmOixecHNTOHEusAbw8QY/iKT+e5oq1lg9XJfVekNqwYxCh4k6Nay
kC+sqP1eBrLbCMe+CFL6ruvM37nL2XkCV0LHLvpjgcjCNC1w+PnunRjkFYpovzel9dAVmLGSsV4Z
iXfvRM0tA/WLODA58GKOHfmCOC4DHM8942MA46AL54UOULFBbBg3YwnIpSjbq9EM6SUevmAr+GGz
8f7wTEjO15++MEmqjxSBYHePgZxzxl8vlBya0CJsXzINIA3JPmyj5+7EeCNaM9lggx/ie2Rda5qz
BV/dF+0uLqcKskXCKdSvv866/47o3YL9NK/H1L2N4bCGEYVbpaK62h4XXIqz1ka+Y27sHgvxaCC1
RSbDlzmg3yaWr4PjQcLqoEyqzgv2uUsrV2em3J5hE9p4tduvQ9DtrCa8bbvgezn5kD8KGnt5p9a7
cG5ghTlggMCvTF9cptDFyjHD8IIa2JrhCy4HWIShylZ9Q1e6DKM3+D3QbGPrzhEFylTM+MMrBCNh
fvNzGmQpxM6CkH01g1HzBsK/HRSzCz1jAinMpH8aMba/kg1W18ZI101ZCvPRG6vHAtevCltwg72F
smUNo/NkYRC5cK3ktYjgTI94UJ6Rk9eFRIguetM/FINFV3kvbkrKdM7AnNfoo3QvjfOrj2LkTH69
h5hDex6ihx3ZCnbDTLoW6q05O3czyIhCejd5/mCbyW2SX7JVuR6N4mBb0L7NSFFq5PSo5vhAoJu/
MnkLScSVlA5RMtbipydXgB3RLl/doP3SJRXApjTEmmk3JVGGqYVG0c1PqUjElrYwDgCTi0Bsig1+
oRmgm99f0p8L1XpK+2M6WAfbXaJlTnvS3vgUJSOAJ2TJUIrronCx7bbc+Lj2kWId/i1Mk+uoBPLq
Ghx3aHHcZT3ip2J2LY1qU4NASSfxopyRLJTut5CPrkBvUm0Tvsk5Yzuz6MwjkdymC56ymf0T4ah2
0zt2vg0j85za8k1ryQSrs77PorscozG/pidra2bhRTqooyrEDYFZ+IQupB3yp1NKnqSY2XcMU3eX
B96DyvSTwFltZfichN+9Egr7lmIJHGyy4EllnPxRXeGc2bsGhOowI/mYEDSGbC/aSFIFNkUQJWn4
ceacYOVAChxbI3vqrc/ogXimtclCC1R3G10tSR7cWP5liBlPCn3F54EHHY0Eo2d2vGss8exMfF24
J1rQ+KgZVSdJLedDgziK5yCd6k1su+k5lhnMeGkRFS58n+GBQNpUIts7Hua/KE17ynfj7M2gfo37
fmiO/jBMNC/b0Z7df7oPO2e6MgeB6Z5tY5pzHXU8h1v25e1dPWJYDNG8ttTFwxRngAMDnh54qK3L
VBbXletMwYGmga/RhFcWvl/9vfRcooKYhJ9njNuP7BCCtVsl/Z0FB/F6BA69btI0I1lcU+nkM/Pi
6Cg3mcjfSpyDSNdq5h9T5IJ11Rp0FEENcf3MPDElNl+7OSvZmXlVsqObiUR1D8xmraIMuY5rZJ4C
zh5niOBM3Xuv++akyI7RYD/1wyzJgJt20G5k2+sjhiwyK23sHZOiaehICgWIwTB4Lmbic67u79Eg
WrwVOTF3H74iJXn+UrOQ0rTHu2K/2LCVheXOV1hAdepMly0tw6UbjWCnu/lrH7T8pbK+Rsj0N1D7
24ispcLTbLUGeVyD0K7BmJfnrdwKPsCWVnqXLGp3rfyaHlDLR3hkvoKe3bfinpMVUXNOflvSM7Cn
SkABcX4hY/mwzEebSFIelFg7XyQHu4P673kPFmPzuESrEDNXi7HKpe1bT1mwuKHtK930C7qMiLvH
P1IXvAa9Ul31Ufpa9NQ4UmV+JiX7TOVSuK2d8oaCcty74Dwh8aQ0M2WK1DR9bAvy8Bst0q++NF7j
kB+mqOZDIuj46HSPdaXHO0fDvU5VtxP1VexWj1nQXTsGB/Cps94sIiVdU9+b8Ie2c6qfas9D3W8b
csTWmUn5btakO3NmVQittBIERJJ7+NWxEX+o1t8Y80BXXlMeejN7ryyudZLZZ0Y1j5AaKERAL74e
+uQutzTeVIY3q27y3vMgvpwjik2n/plIxbhq4uBxqEDgxKNmHaqYI8nIuC00KrpLEgfZnAvD3Ojs
RulHHdqw+IT3rpPhKVY00Bl0Z1BYwgGsj05woUCdjOWWuwCzb3bb1XB88hw2TE1RXe2bAz4lbD1U
QAG//5iT+qaPaDRTIz4ADYRgdvYJQatkNp57jvI5br66yL50cvYAq1fkyCYTBB0DskZFF7oGYdt3
otln40jSzbAuWFENrqe4FDgot+gr4S5k5rpudEFcXs2wiLEOFdFHp24qmEilXLAHy1zNNCUge+tx
qAeIgMVtUvUvHEiwr08RCOWifw9DQ57obLwcLa9cJTAFifiZV9z8L4q0XSaxqvd2dh/n8SGcg1M9
6lNpy3Qd0WdRVoxUI/s5xP+8RijftFABN0k9fw8t+T1yEZSsqnsy2+CxiDnLWNm0mx2LcC8AAJrU
v5RG84pMetml5p036kOfcYZzmCpGMzF0Gh6tCAuFaX4UHa15k8U01e4vc76fHv5V1GevLkTyULTP
feTeY5+4CAt1oDH+qrKcM8Z0aINNvadjYRVE2UOovS+ejG/SdoEXUeKJSfyegyPPRVit3akE0TXG
H2lXfu9zeWwDusngoyDtlYdEDruqQxmAMkR52rd8eUI6MgmbMR84otWvc4eLkr3UPa6AZsWw5ETW
md0EjYJG0j3EZXMbh/2TM3BZJKW53LwBvmcyU9qKvDVHTXQhuz1QRMM94c5f3XR4gCANI3r4YNty
lfj0pE0DggD91IdYcSqO9JdK4eOsbXXocngGoYy/O+GQbVUc7MhisFkLFqYwE87Ktt7TInxr7eFN
9h4jCsKBruTOcKEWgkNeAXQ/FQktGo3b3yTJ/G5UfbWhpo2wXEIbgFUJEn8AgfvxPQEeN7CxsnKw
f2Nzhh/3pbb61yTo0Q1A2EJiFM+F4V1xiz9UNAwglkgWMZ9nZUbK1HnwrhtQWawQ9Hkk9kMkcmhz
jLerOXiGCPjRKupdBIeEOmrJMfFqKbPyToa2S8lkdgwGd6mSJCwYLQdle7ij5O09jyf05IwCaDW4
5UUNKGOdTrQg+WTrpZl+yRoHlL7EUy4G6Mc1ewna+vDE8J411qQFcCVHMsegvLTeF0a+FcqCuT1j
+VKDQ0WAa/ESg6rUiQLJhHFWaA0M5UeFHYuXjN10GzscmCFn9WkuvHAzeGQ9ah1a1DTXh9TJ0Rqm
/FJ00zug5QvZuC9s066LWlP+HNGTQ2DMzJlXU5iZkRY/lNQVrwMl75tm/HDj8C4MYMkbXEGTXz1s
/UttttG1BbF+bXLCJnpKwGUQFqjBWTy15GRXAHZZYuvka+8nV0Uzc7PjSF9lyiSBN+g31Wd3OFgQ
mSv3Eepkve0m7DUkz79XFqT/SDDb7Z0cpMFcrGGhIFtzVifa0+KQ5/rZBlsG1bAjjTvWET2U7AXS
fGQzT+I3Tx0HNJd6gMEbEYGtsqcWofrYyYFGTtl6mzSKxVPl9neTFapV2y8OUEw5os+uqhqlLGD/
tyoqTueiGB6N0p+vTA18rCJpAwXMii9tqpp5rzgh29WOYeHRM4MOjyDGrXwZgZu++d0vWBFsrueF
6ulkcEw1rfERxQ+G0NkZVn5x4QFKZJMWpjHkziKIzHU4zO1TRV9LsKYak59Ed52uVyZ0wCW0z4Fg
risW2bS01VEyxf9SJH16DNrIvfCiQa6qJuGgEo4GpcrDMjkuS61OaubsuurcqV5lBYr92i89e5NM
FlEW26GydOKXUpEMdnyBz7XTUrjcdA9pqr/aNpFmhYMQATj5Sl61vIKoSOS3ZaMHrhYjjGkchBtO
m6nhEZBe8lBThbzqQ3JsKG5LjbwCTzvLW3cyWPu1/5T6KBNSBkfXvU2CiS2AOZ+ZItTrFO/UVVOz
a2i6aNhYcdxvk4ijwygEW2To3xzkiXMpATjNpkyclxP8Vz94caZi2BqIyTzb0de8CD/8LGuvZx/C
HeL+xxjr73FmXlPTyWh9mAnA9d+oWWBKEiGXZvhMSo+dfaWJP4Y6fBkKBka6ESxTfnGhbUYLhc6q
taoUUWkhz/VE+Sg0QoKG3rDGBEC+2azAOQcZjLOgfGHigu3Di9/nrGMv4tXQCh2OFT1r9Kkc+D26
uqmOs9QfPBwaWSqmOYRAyjE06nGfT6146WO+DJJPydZthvmSsyIWo1KMhzkL9xzslzSjprZVIC6k
3sGeWnhzpWbdo87XavlrrfUdci+l5/YQ7WPmyoc8Kc8uNgK3derr0rSGgyGsU58Gd00WvC8HdzlR
ijCSiFi5uXwRPdnmgpwquWZHPlHvXi3zHPqt5XzEnTfvHDLl6wTS73XpsTOUHEH2gWPRyWoamICN
kk0CMGC2EZJOAFhFbNEHIm9zi3tHNbB/C2oX2ExQt+NSwI4Hk376gnwEO7bFPAmfbs284Su5oaXz
O4rWPLav0mJ1tKT5YORK7p2J+L07T7Qgji/c97yuXP1c0Jq0stmi7Ro7RMut8G6lUfp1JptROxnl
xd1raHj42Ab7o3Vib5X0pWCKVBW7UsORklGzZ6KwSKTNsZ0IqXUF6boptuN9acSbynKNNS92YJF1
xtlWQTsfQSax9NKhZCp4ygOlVjHlF5vOmsLzIrfABYjbXedGQNZHE2XHhx6VhnS0kNZsHyPqVm7d
chhOOSDnC/o7xxvPBNcsOt2exNDBOnQX2rBxWeArvsT4U1Ep78BStdW7J0mfZQ1eWCPBY6WKl6LH
LFtig8iF84jDxl7VYUWx/MQ9S4vZfWvAInX517xiPM4ZW610nmjpYNLpZJKITeI80Cfg0TnApqHN
KPXC47tOI04ArnWiXZleIsNzDm2Lv0aFNQxTwpTXfonT3TUCuRRh5/1j7DTynggs/rTY7bagS+GN
Yu7scHxh9wjHmykrMwWOUWMZbJ1t08z+ES+at24TT2w9j8ygW3O2jwzVn/KsjTcmVZ5sxj1YL8xn
bmmY6B6qCSKCNOyD2+VMEpN2g/xgHd05vnQ66GslhVfjDI4r6zACU1WVd6+06QkYuG2GUwN4ynLg
PBWV7k/aHrpNacM3Yuj5Jk1W1dBzjS91FF275Skt2vRAsGjeuXPo7QPoWUIqdtmFObGL5twBbWDc
5gunKk59/8pW8bbPMkDKU1duA6HJR0+xxXmqExR4tM2mHbwL4FItqWbDYvs7UexG/xLdQ7CTe7+b
d7ky+isIGG8koPq1SNnrjSW83oGAKLNUCL9FHj2CWg4XgXEA9jKyM3C77tRQyDWA5R+7SXAyfO40
5YI+57TjhD4GJTpUOEkZNOeeV34dmtnatqJut2FgPJHsfq9L3uhjI+lKSKEGhIJeBD7mhnm2gLij
95a0P8ImsHc9+IF9qER/4C3wzSxatRZxCcoxsy893RE2SkPn21SYmEs7ulUwNNXHZuryY956yXou
yzs/N+ObvJJ3VexOZwZGuKkNefRm2prbIbNux1JiWSKRv3f4iZumq158w3L2Ig04q7RDuRFiTC+L
nDuQ4mKQAvg3qYf+MKP0nJQ2wCUHJ0OABfQPOvgv8jO2DJyXrkcaA9fEZzB7ZzVgmjVvbLuYv9FD
sAU00m8KC+4J45yH34vdnycb2EOAX+Bkxh3iMuJYJN6fxgsw2edktg0YhFRBOp51NWTgh6W4GYaL
MWuOYzneddG/Jzj/3+/zH/h91OIC+O9jUvfRt+hTTmqx+/z4W/9KSul/MPbCbWZxjBJCeQwo/pWU
kv8Ap2NbntJKMGiG0/PvpJTC04Pdh/iSS7eA/Jl7qfQ/LA9+DDebNsFlWvJ/kpRaRP+fpzgS7CYJ
IkUshQkpU9K/3lFloDM/rfGQ5R2EsJxtJ8YMm+WkYcLxvagj/rBBi/3pGt388+f/bDL65T6G88kA
S9iKDJm01fJQ/XQfK4M9F112TFu5Oszp4EnuQbFjLc/mzRRa9cHqbZoydF4dixii4//0nyeECYaU
IQSdK1p8Gp/hLx/afloyk3WkoNlZ+tKilP4hn4byIXNFu48kxYmGr+NV0Tp/XDN+2Jf+etUJUDGY
JFjkCNyyn55j9Hqd6QUNVGU+/kd8tpiGOPI4TuTQJEdW8jhUFHeaZIIf3NRg0iDLPidirROcO7m5
bZKivTEH640pBhTAodKs9JXx9vsLtRRYfLo9bHrA3KXcglGjKz7dHn3laMf32FQUbQO+ibTI/WTQ
l2rYDoMkBP/ieiL/xV43EOrYxHn12FstsRVNF2/ZVR/8XetGIINdhW0ZXWnwRUg7U7jm7tdYGIYX
bEMz/nmjownSDf4w9jI/T/754EIw9GJxdhlUfrb0VGEPYLsN5IrOKlhQjZArMxugnxjilkM9BWGw
TXrKPdnVWVedk++JLiGLotnSAAwetRfEfA3yQ/umrsm5BgWaMZ2KPZleYPjpV8+dx4vfX/ZfPHjL
p3acZa0XPOsIJ399PuzJY0gjnYlqDSCUsnTekAvLnUd0EpU2faTdYWlITMo15uFp3UfvsYSR+YdP
8dmcw6dgnWHZ4sMQ9fvsRPLj0bXVWM8I7rrHY5RlTBqCJ8Izu6AnoBz7ulyBHqLNJwrZy6rpohsm
mkwprN+OuW+8Urp5jHMh/3B9/ua2ZNlii8sTpHl83E8zX+TXIAPIQZMrs6OgQfYunPIuQTo+wXl6
m3TuU7CFR87J6/tgOT8W7qwJ+kDTRVojn3ebczraGYslbRgqQidyym6dgqwMcZ83A+/5ZoRa/Yfb
8ceD/dcHn9cA9nobNBugtx++x58WPtAAcd8q6iXRCr5PdvOSFLO3YeldquzHqyJCvDDt7LHoVLS1
c5AhNaW6LOB/8DhRP/P5wWbDAmpLYziV+CvVX+8wTr/OJHuuYO8mEX2i3b1jlbdTPB0yjY7oxsGh
8LyGg5z10WIyXs0UBiDTV89JHL33Q3fHIm4ccptuzIA6zU2w5M1dyaVmB0vJtI9yQnbtC0GJ71lj
Rls38g1O8KAew8wJt2RnztIim+/SL3bI0vSN8PjSPVdFOwf5etW2iyHTqDAn6qt8Oc3//vb+20tA
1w/fAvcS0vWnSzA6VmXOlZ5Xs8tWP7arG9g15wZ4+LoazJNQvXFbN9lZ+AugfjIOpkj5DWK2X22n
KLgcJOSEfKfdSW57mi+Y+r31fsj2t3wA3f9BgOY8MyqM5vwLi/0mKGHNeWa2lXX/Sujn2lPJ3ex3
l1Ct9skILAr/b0jlB8sOEetbwfZ6l2MH/iep8S+W35/fvr/CrvHjWDb+Wm5BqXkVf7ICzI0uMVqi
mjKg0ffKdpst7So+EE7UjYHsyb4CcvURR45+jHRM7wWHTAgn3TpXol61NtQFI/RI+dcCZDYs7A9z
qaWG7Qseb3DKfQlu+xgoqk9XlZb2qvUbSuyKwdlhZRf3uZjgx/T8GWMm2Mha7pMA6ZFQcfe9sCIJ
lrofd00cGSevjF+RnPydjJUH1sHfwDe6p/Nw5Xm9c+4paNgqGzTcj3MuGNgFTR8yhSRfINEHUOKR
+Nom3EJNqr5gjewPJlGVVZ9n8dmsp21j5UiZBd8lQ58SQS3xzqprK8y+dCkMJDN30hqsDcwg/4KW
8Hmr8o6K1n4Mds042K8WQIhRZeWubjt9gNkMyqhazlZjXl63tT2sptQ1NpEcnFVQKk0Tsj+BqR+n
e1d1iEoIc2s5lveD5V33RQ2IbQaAZtmxPFNcWSC9Zuj/sqMNsOB4z6pYHcu62xMAoanbIucy8LO3
xFVgcwSHccJC0Y/plVVCBZ1xOayTwTG/TVIziS2INTQ6sI52BLPLqRZxteSD0tkw3oix1Uc2IJK2
D1vfB24QkOLz2x0cJ+d9gA61/ELq6IsZXoxjfQw97ZquCstt05rWsSY3idia4RIW5rEofL0aM37t
ivnNNkyI/MGFrbHVpOyyqJDAhZP2Bw7R2a7SIvyS2/O8JaPabiiZqZ46+HabJAKKFdJPjiRRTd/r
yhLPuvBvkHmnE/1FjHHNwGYEZddztK4TNrFlhDEWj0GR7KYsSZ8aG85fw1b73DfE5lSH9uvXNfJN
NdQBoo8qtswtvGdzSsz7Joi/GXA/yOVhAblqBtt568LFDUqaFt83LO7dRADyGhwuDseyxfmpsHw8
ogTqzVQDG8NbvjW7ftynnZutgwDsOm2QkDKyqlabkFr2jaoqIDaRn25Sp4rOaY/1Bv+2tCpal4t0
j+8AiLuXRi49NmgVDhuucsQ5h++0NqgwyTCbEf/xi7UExYywuWzXu67x9mnDdmESZXEfq7jaCq3z
I0QGZsxmfw1KS9vIcSnpZyo7MSmq2rRf5Fz1x7qUJsanKnj2MrVrGfsAMFr0QdBA1wYUcvZ9V12Z
RFczeM8iijrG+A5dPYT5YVflxYXv2yzxaTZQFVJ78gF7mHPL4T9sdmMzzxe2pZPnaIw+BIF7Kh8d
LiETUTu8KgYYJkixffSc5AI5FHIxEdnRzu91X0f7Tgl4Ct3IiuV34ffOrM2neJytNfAoSXWjq06W
Yac3SVAFJ6PsvvSND0mXCNSt26uTnQG1U1FDrTKT1YF5dexfAs0ft045OevUa+dzWMz+pSiNHnV5
bkvEHYNRDN66Z+UUDLXNVudfrTblgOSxZzX3Zioo9bVoYZJLVhbHQZ8dozrscMEstC8lkFcpIgSF
dWGXBVqM3Rf+q4net3MXbdS2pfWa1a1H5CrhhmutIQs3Bi+9YN04IXk2bsgH0cf5B5eDn0V4cDaY
nPc+tq1EcemG4hrPykgcmEV1HDM/Qgn3k1MTwWd1o9a/Czo/35M/ZuxuMsVf3BPMAU2zP4fjnIB3
mynxsZmTcLlVAO18rA1vrcpM2HvAiMySK5PtbtXjgNrmccU7wMfB+93FSX+BWaLYZEFMY9sUFPdm
REQ4ntiW0uOhjjaQrMWIie492DwTSeDzh9osrktr1oewY/6CGZmFhxzshg1xcOx1EFziXi/Q/KqY
Vs9Ybsa60aSc0cFxgzV7HEig+wP9KCPPq+iiY71IsB6vUlMTGIvjR5xj6br0rfxbFDv3eaBL+gEo
WbK98qUacH0lhi2PuioyWutmO143TeztVRzNC2l93ia6RdSRlpAPvDvMNUnY7kAxKCcGx0z2cAiy
y86GmLeOfRfrQDAF9RZmhvHIUoItoZPisclBLid9f1n7/vTNHHFDNSaGi2IonVPL3X+jZz2aQNcF
49hmbA920X01dDQ/JOz57FVGvoN4F/Qg9O9qRvibijq9YCoCL9rInZF6BCMrnlu7wHoyqwrgKCHD
nkpWIpirIZDRJWNCJEGZ4pyDt0anU1Eo91AZet7jkfXdtWkF7V01x9gVtE9zxEBRXmN3MORsKy/X
ZZS/xdQ+3NVOQINMhWqOHbDQuJPiFEA1PEtLvGbJojSXaRR9S0IBbGmOjQcMRWxnVYU4PAZxasNY
8p0PS7Wo3L24ln0wPfk8+RxxTN+/dhMnCQ/EeJv7TFac/NXEG9WDG9jm+YugRhz+eGky/YK31pBh
vSnK6saKQVCtw0Yk48YRkb3Tg4F02RUy2eOTpVHet8aXpNHDBUvhcxQ45qFRVsdhcH6PLA3dPhmr
M6ANnmYODR9xn0Lcj/wDfQUzhPjavKR1rPo+z51Fi/MsHsfOcdgFKdoNiZiXG7c0uH8LaWvi/uQt
hiCat1IKH3tp9pa0OZvkaCrefL2kMot83Ab9jF/OD53n2W7yY8hZ5gkc3xqPgLuxqsa8LUImmF5j
bUGXHjKfslJbApz//R74F7s+B2KGRwtHGme2a5kLsOSn8wiKrpubQYwh1ga7VrZgyARHuUIR6hYA
ujKnH7e1BAEW0hdEHYLVXpKgHy8mCqtPJiSNy46HbzwkDXOo33+4z0cUc4FY427Gygr1gizaXz+b
ZCWLEH8ZaFS8+ROOyydbedFV4XfRrkxSY524fNFpEprBP4++/88Ez+Uf+lYAjYyAN5K++9c/vKQF
//I/tj9QTbfdez3dvTdd2v47qLf8P//T//i/3v8T4JNCLkS9+e+VzIei+fY1//pzQ+q//s6/dEyT
vh2COh4Hph/ZRH7aP3VMj6pTOE8cKBXpbMV2/v/qmJb1D8tBqF7+q8IXv9SqNkXXhv/nf1vAoJRL
AhJxBso5nJ//iY5pftbhBYkTJD1uExQLqT67m4u+SUUpFDCIgWReYifQToUmb92U92OTvRcecQiw
GvHKaoj6IbEn69oETmgHjxXnsaKHbtIbrnspsdTg76Fq2+fw66cj1MQpK+j9yQjze3WzURGb4kR1
zWayw9tMevc/Xfi/kUc/3/n8LqRAMbN7VJ1zZT4dzzq2BJbszBnzKMfT2GNyBNh6IRqwWtm9itd4
y+MLlwHHH545cxH0fhYoFq0HyQmmk6e4jp81n9DvepmGHWWvIj356gVuaLSnqpoha2Aaq3iCLR4O
w9GpzOjg5SPGVR9ZrK44xdDRodbQsIzD5Jjs1IjQrJQDbs8LrGmlCncv0RPXXqOWnDLVcD9GFeWS
Zfz99SOs9+uvQXgOFQ2mmIca/0lAA7LickRDuoLPc+/XlrtN7fHUNNM3VrxVleQVYtr4xQtxIGj3
weg5dw9NeoWDa+8Hot5oo8BHLh8xXDLxTgX9PvTA7+MByWsoY3qSEvzumI45NlSYMlUb9Vt/skh/
LulH3hLUqMdhiFmlYzzpA6exEgmHfAK6TTvazPEKEvHYSuAXOIU2SlcfWYxDPU8h2uYZpfOdRm9Y
TmunmRkERbd63ybuh80olhoPfw23OltVxQzHKGisPbkeiH8k5QgI0ScFZYOOWMNomD/2/slwFZ+6
Gc2bvgC0h4jHuc7Cetho8MSjfa4j8Zra6oZDusCWXNLqUrHxr9pDSkXFeqiQq1vbebEpccG8kzen
RBkY2coqusyjROznfoBx4kqMz0ysN4o51oVwwvNIiPDQy8C/0SLJt8HEiznK4nmXhTPht+VM4Lpy
Bh49YLKK8Aj1bS32aVTZ+4wl/kDU5caAoL4vxv5dQLLh9QR7Ae4sjKn8gSfjgi+bpI2BiRzCQbdC
wgIFMDEcsyxj4pzrX9L2Y2/Z/LY3c4mLuWjRelSF0ZW42CWYUDwTVb4QRwCa1SH4JWjsD8C3d1Vt
vCXSDwF0JAfd4XE2Yh4HXB7+7ve37Y8k1KeHj9QnXndJmgXV5pOsOWWCsW7xX+ydx47kWJqlX6V3
s2KC8pLcDFAmaMrNzHWEx4ZwSa0uyUvx9P0xSnRkVldV9wwwmEUnCglkRYSHOZ28/MU532npY1U4
Yi4lLKWrH+pK3eVkKCzb6MABjQpWJHFw/qVfQ+JxIRoCGZAHw8t3y9MwOy+65ey1mZybcDjaLm9Q
U2oBUxBiWPVrioCPghJEyewSNltYd9Q/ARNT9S++HRZRfzxLDMvSl7JCYOT2lvXWr8WF7vITKBym
+zgo0P4wTsBimrurelD3cohXXT27gFm/p+CT7HG0iZAd0oPtVdu2B1ceaeSBuRAimJnZl87t4NiK
/qgS/zFvBkZPPhGXdrGG051twPnvWUHc+arZdw0r6CHx743MPdAChOulYCzKuV25svwC0yK2g66/
qbLfh1GSsBEYi/UwhNeZ6EV6Z0/+i1E65q//5Fo4lHw603Qmb38c/BIGR5wyYzPw+dVn6eVzEBpk
vhGGs20dfChz96MNs8dUF3KbLeh612QNkcYaBSNiKF1dgFHc4565M63wSY9yP2iLgjtYgXZzCxXg
pbtmSaHtfJd7fxyYxpENJTdNPr20aFK81dB1+rQXuS4DRxKy4yzftRit5uB1lnx37fbTM5gd6K0g
YYbVDztBTo8WsdNDmo8hOTOou9aoH6xNKQCLgh8MORJQtDCkDzd6X4F/KUr1LqgSkCh4+ClSints
meDamLdeWJuCNZJMiJCO7Oax++JRQgIPe6tN++ehcqq1RR6CG/bh1o8B+uRpZq5rKOl4F2jesi66
+pLIPA7+8crc/J4MPhdJUl4dpmS4RKZ351fTrXKNT9Z86gJNWxxM8LaEGvPuJ7D5IrtCnUC6oy4H
80vMtU0dHwGYsRXH5lTxUrWTCTZHPeqQs8b3zDbrk1vW6gZ1u7W2SJoI6qi9SYb8nm9ovEF1W6x0
xCg0Xyzfgb8CGR/L5ICVXr1MCVGoOiLHO2yo4ckZLtOUeivNRDCII7TBzEuEU+g4n8VQ1vdJx3Rl
taTlKVlN84J0x+M06NlZy3sWFXUFMaSW8jPU7Ts9r54gE71MSjc3Gd98xN20dob5hPCBGmUsgjwr
s305DK9ZVuzAUj/Wzs/EqZBUISM1V7oytqXfTovAiWxRkU3kyo13zJK6Qytb9TKj4gQYmxlHUrZ5
hN3eubAzCQ9TBvmq4VOtht4YT0qH1R6GtX612Nueo0gHS20kqK5x4axInX8pBq+PN4CdSEtrdLWr
oDkbiQcdzCFnq+R5JnlUrMew+xHb5o8mwzs4eelHj+B4pcew3sAHpiCBq8vUTuYhB+aoyMfAXueq
Yk+oWLEHdhiQPNiQC+OU+1gXuHdbFy93QfgDLQUqULwsW5tjZMV78RUFkdw3PuBwe3S++lg92PDk
TnSh/taZM5dM35kbshnURQeNt8kiLztaSXadKg4mznJgQhWn6VBJ81KhP3soZqKoC0cXAVFN8a7t
sfj19G6XQTVA3zN/yZMqkF3bhMKtUYSJO9K94DQOMOda8jKyFHagrpnL0iVMmX5CoBmbAUF1PT+p
acQvU1OAGkV3M2BrAMfgDmuzy257J3XXyraAkpWsjJ1eJ6cPwNdOZcbZ1FqDSa78oQ0crlZn8v2P
U1D2JjonC0Wk2wmmc2WN4DGtHrS8BChUe2o1GmpbeXl4Z1vMT/olrjpcpkFJSeWAPJuJgmlclUNy
Y4OCl0GxJ25ENIUM8IpHa4JnXNsjxEV0tavJHUssUMCzsDOdBAYOYzYfYle+uiI+GgNjjFCLvGuU
UgDl0aBJDhI9MCcu9Ex4t2nPMigzJAHcUNaW1A2sz6aWoeRTJTup0DxABYeJHHUuW6wP+2dWuE0D
fxGtL++mJVMccSY5KktwXW1j3/N6T19rfvowAzY8sHUptvijvmOrZd/hJ9HRod1fBHvphmADIsGs
yMUDRwPA/WqbJyyn+abRXYHFz87WDdku/BB91F+wr7ahDNeDmz04WFS1oQjG2r64jl6+sLO/163e
ulRdobUYPBgfwnMCeoVLg/hiJj/2xL3DMK4PBuXdhF6v743aLHe2z7FquUP6A/hicXDGgvq00tKb
aMKKIhW6snHMhmSdcvaurWhOTl6VPUK/YGUaZShc0aJ3pZcFTmP/0Ez7RuuVCmYf8wFTnU4d3TH5
Bl5cX2UphjQEhNXGqGBzODrRkElC+BxhLusBpdqK1VdIBIVkfUYiG3oJysy+7A5ZVnusdtqgKM0v
ZsRfsdtGt25m2shKIyW3iknVJqzRBwtMabC+lHVtDaLhVuRVA8KbzPlTJkRiEoCTbzqjwzjHmP9V
NQu8cVQr1ZPnM2r+CaoaOcVVz7Qc64gmWnFGRrvkXiRzQF7HwWhBi4eT9x4Pjr+Lu/nYpkylFt/E
Y6b5Gw/A17ajqnQk7kkra38UxTNISWDW1H/rjnXMuu6KF22hw4dzdltxdcHRJwCF5aE24mCwujno
e0ZRaSHZKidLqd2gboavGGnrZgHZ2yleEp7irN7YLf1lrtWEXHkExBcUJhsb/gjrkGEfcabe5hkp
MRVzN92eY5bC1g9dN01ujro6cgbB4Y497XvcoJhxLRmekrY4SRvFikgcb51nEzL8iavvtOlLonPI
ZYVZHFslgcibkA2We7/Z07I8obXd1eFwCyGBS8ZbfueYdfRatuwHdJb+RTj1O2WkHHIa4j9sfhEC
U+KPGj3WVli01MbuD2OatDdenPhnMklsDL/DfOwa+SPuUfECf4cZE/sk5CZW/GiJ4RtaQkQkrF5q
sg9cNRtHXGQdwQvVEzUBxH4RY0XovWrtLSVv7LxSqpGJiAZPob7s0No2U3uPrat7kYvHxTGiRVaM
fruf0HFMta0fXBf/TZN/C2uFNWM2vXOTVtYGHt09OboZpDYN7VMHT+fRwNrGF1fzmscHzk/W9XQn
tT1syViq9p7gUawJNIeTT7PVp8Stc+c8Fzbjey1Xl8gi7GoS5W3LOOSZzIKeCoL9WpTnM/EqxRM3
o/xGEEmL2iXMT2KadOC9Gd7mbHTsl4pbeG5JH0Wg2q8Fkt499wv0GaHF65YeaN9qyJB1t3oXc8tf
nADvxFqjm0zv5LwzMGE9CGniWEPmqO9baspNnvqfk62rxzl1T3bXEw4MdjNodc5Db86/T+QC3Ic8
G/kyFE5DyDJQfwJ9Rglqm9mN4fOAg+sergZcwWAu83tMn+4xB0wD4kcm69Hn5ZrEUXFxZqpCrDK1
tpb29P4z4bscicAsibkEiDZu+7gnuReaxiUqNbwio6rTPS1Eie3MoSyW3VvKO/FbNpbO0nsh2G1q
ANBzIvLPRJnXoWQEXkzadA9kTZDY2wRdBaFIw4WwUXl3Bza1DcQouOxRfmOwnzwyozipEvpfGA/5
o4NOF1KGE9BY+Kt6ppMLlahJ+FJIa3SHOJwsybcTSnrO/pEVYiHifZUQu160Tnxvj8Cgxl6HyRcD
3CkjnN99ZGgHfKTO3pecSryOfdYe+rCTSamvnbjLt5o3HXPHIeaSMcIpZS94ki6P3kjKLNQ/wl+K
kSYOewoO12YLNsItreSoj/ZNAz4UsJTMvIul3iKuWCGppwmDI79Ex4NYDflXguJ2a+DYACujQSsh
TUHfsf+Zvkxa5ButMss7uAfUA2HbacRucpjSTY0XG+MMe0VVsjPN0Pe267aSd62hJIDjUJZrM53L
FZoIKwb0sET8RqUTHdzRY8kQamKb+OgGewc0IW7MZGeak31nDXYfWFinb3qmGVxCSz9nU+ht+G4D
tnhUfTyrT7hRzbcyVrgiFpsuXxe/XPKRl3AeUS0QoOYMMWupaAwg7lVH2abmvmycZIN6jovqdEOJ
OsTNTpyVcB6rnK3ECkyDfNARJzw0sWVjboF2k/j5tGNgA4Rx9LJN5s6buBrDY4J8XPTqtiTSCOAi
pqZ4wJCuZUsIdPPszN1z1csnw9Mky+qUdimK3LVom7e2Totj3ZqbBE0eNlDs5aEgVFTHqVbW8JP1
EMGc6YevoWB6kaSUPlpX3BUYzHhBF+UtL9v6xcCayu6oNGnZEr3GjkfO8MpvIBwA/DLUedGB3ep1
Xm85TLC7RW6GQ3ACxAzvlP7QvY8mdObSoq518+nRB8wNrVj0z+Wc7LnUfuCxl18bVB1WzrpwmvNP
xiPZN2VQCXHFvFVcsFNJy+gWa1K2kXqNi4G0V0JvbbcDpdvpMzvQZL6Gk1l9T4xk3GRZ1u1b6T+O
aoScq/dtAJSmWM9EOey9gZQz0v3qQKT6O7MhhS6immg3kMtLK76vkDXU0azWICC+j37/1fTx0U7K
g2nm+I3pDPoieqhq52C5fHYWoMmZluxriOL7rovuxbKLLEkx1ZpjPptvrJ5crvoyzBEJtiLeHm3b
eSv8shlGHsLc8YjmsIf1Hm2nIW3UPbXN4WuxBkfeutIEj9iMEpfrFG6cxnqKCFdhzkQLO1rnMPTx
OFUVFVIen3PffFZh9JiY6C8s1CbcuPe5QY8TNcPVx0nDk4K1UuvocGS9UeUbJDhGznatk4xL2o8f
YdVNE5xU0RczuI0acnsHBbz8F2OHZfD+h2muYTEsRrhpGQxJxR9WKORf117EnnVVL/SwNtkaPXOk
sOCiIt0kGsZNdkVifyQhjEiFowFwXr1TWm2vpI6oJLSsu8lKHiY/e/s56/p/tmH5dcHyv3ef1eW1
+Gx/7ln+tnf586blb//5/8sahg3KL2PBvwNIPsplnVNW2p/yrvq3P30k0efvVzI///zfVjK2x35g
EecKlKLsEf6iLNd/s9jIsJzm38zy+YW/RnC4vy3KQ3bUyL2JkFg+zF8XMgjV2d8glxXMHx3DEf+d
hYxjW7+/+XTWnUBKHNNFYQ1M72es7C+7RdIES6sxakGZ7t0YsvR2IY3yOtbAtVjdcBe7TrG3SM57
nBq8VyXaSELUs28IAysHydXk19+kgyGrK6NpUxdpcZlEBtGgrZx7dpL5IytJcS/L+XXwMmdPagMj
qdZ7rqa8ubB9xfsX5eo6V9l0N9PA3/mJfCdS09irCitwLg0setRgyZSAY8WRg6tM17ed8VFXVrKv
huoOARt8kUY0T1HiOIcqZxJuDmRQsuPf1958V8aXonbiYHKs/QCPwzKqrTb4Yos+4keqWJI7iQos
ZkzbZkisQ5yhnbK64pnsJBqCCu85Wk9nG9qpsRYNUjLdNSiUML53eQO8ksMWefNtMmqE9AmrWE+z
9Z5rfnUmoBzgOcKOzsAoZSFi2xWhFwd2lkdvSeu814mJgCuxWExkKe5yA3RIwxwf/YAyyWXVcTBR
0CUWA2Elpyc+/NZX2vQOlA/NWehm+dWYS3iLSWLhb/HQtMg4vDSml7MU6EsA3ghhxpnf4VfXrs92
2tKZj0PWfq8nTRBSwahtsH3sztlcbRviqE7SaqobovKsVTSM2WlwNPdMSP26GEMDtaPlBnaZYvM2
w+Lo1oz3M+z3qa5O4SSaywi9YNVRYr9MS9YdYiniZEsHgy9NfLoj69tAkMGb0tGZsKRpQxVm0y+S
mQHKDy3RwYjch8SAaRHl8Oq7wsjhDZY4ZudJf0JEQAwVsdk4xlRxV3bTTYReCeIjLHGNIBz+/9xY
McX+oiUk24hbP9DThmFDX8fGWe/k9OAXbM8FYU7dSKcUtaH4Gupu3kaZzIM0ZvDcjUxOMGqiQ8PU
mXYozsKTIbT0zLXijZFUHgIHZMLk6iJbMPX6jF70STPgLveFS0IvgEjKjqyeIf9V/gIZQ6MSG1a5
QWOHbTclPreNhxF08bda60gunmYlXmWnuAfdqNibPRZI4suWe0I39aPCmtqxLV0cpUZx8ZgsHoRR
J0GYAcAvCU8EH4O4zRAdkbJSdjeZ67+bTVEFIPOMk6gYJUbJtY/lNhrgG8eKcbYiNGeZnOSbOCdt
K8xndVQTzUcIt27ZvVKMQZwjz1QeonjMb4sWXkCkieoHIp4EXnU/BOCCpg+RE0+LNnHaZC1JDV36
EffpvEOkA2swMwTVZHbK2mq+sbuZ3swgNhopIgteO+0O3Gmk8qp0+h6CnIrJ5yKcQrZ1ucmHsTwv
hymMhNI4YqxmckHZRIHtyWs7N20CqYe1Z2g6MdfKtRn6VjA7+lGClnZA91gmERuRyHCJhyTrBkWW
Fmc2OPNXz6Py2NYomFZFVNDPJvH4Ug5Ue+3gV9sQWuyZH1JNFxuO6z4i8EMfVfsyxp2xH/veZJA3
ascalva2qvLkjglxWi3xb/lRQ1jEMKkOb2uzedKdJt96kQZ2IY96wY2c1LAE8/xnxMr01biq+Yii
TL92owv5QHfS8E0XYX3rZH5n3PgdX55JGFNbplT+eERsNrarmowAFge9WEezFl8bIxq//CYxCc2t
KK2qSUu+OV49r3nuU+JKh3I8WL3Qb0HYGpfewFe9Sl1CP5BQQVyzQ0tQm4kQdmriC2LBi1y2e6I/
vW9xFLKurVkrx0lTbetMZ7Cs3Cm5j9smP+oqZDZl6Ul4HZi/rb3Yn/AqzYz3+ZE2i1Qv2xtmDMYe
n+ClAPDWrMJaurteIe9m7hFfC81odxBW3DdqzGyvu6V+5ORy13GTovmxtK1su46VFBFOlfRuyHoJ
P8XIlNYc07FegVlqWGlg82J6H3UAOYB9xpWfvYY1+xGvypms9qy9bUgsP1CAmSsm7CDKPFPpO0dm
LFKyZDOYabhra1yTrVagMvbCyjjoiPVYlFt084NPjscURerd8ID8W21qfA/hZzAJCQn98f2SnE2Y
kkDR7BHVFbLSeI8PyP7e9rD/OHndrYdqfevmnUtCMgcgkY9T+2IkufHsOiN0lZK8oQpoU9Uwl7Hd
qGPq39X2IYXO9GxUSOBRYd/osq9fOVs4FKoW4paP9KDPiKMu9bLa2s5076LsnzWdoUh2b6O+AnuT
7jxeNbwRDe8xaRUE06knISBL7wDBn9OQGVbGPmuCWrVVSCtXzO0mBAelwYDeouoscG4wvJ4mVkW9
vCPizmC5BD55RJz0Ay2aF7TCxy0ee2KN7ZNQdE9zDjn7mpsJ5etqNMvhmWSZ/Jar+qoZU3htSOx5
0L00v3flQktXiOUCgtPbQFumKnx3vNHcC64S4pdqxWs2AVFv5bSZDUfAjazETQWUej1YdRzgMFWn
ch7fbDTxBPimGr0IwYEJ2R/LmRpkU87DbszboeYta8i8fAubhtSV1rf3Rd+c1ZzcUJ2DUekl+Tvm
xNBFgoDITCIxbGcIt6z7GzSkBEqb7Krv2rjYq0n1NyTtMTPrq1ORZT/CSnwYOOTnjDuCPejemGL5
bPe+eWdP4r7wRfUe6x2ubQBTGGWjHL2WChgr02dpPewn4RcPsxMlR4KO4KPORHS3DJWYRcgL5pEW
9q4+bZT/ijaB8NsZJDO0aJIqI++7AwFin/X6az5zwtPz5AVbd3S4qMXm8EHTeIWmRCwcnFTTr4Vr
tXsm+l4Qw9M/14J3zRx6O1i27brOTRagU3Jn65IpLH/0WzvdhGNivk4kz2xm4qPWdj6iheggMELd
Gcvc3DLHQpX7P63Jf0khRtga+r9/rBB7Kt7k7yMBkeUtf+Qv3Yj1G1NoRDdwkCj+hc4O/G9GV9RZ
/IJA1GC7tCz/0Y9Yvy0GUJyYqNb5M0sL+9d+ZBGc4T3k1366YzHw/FUe9xcN1T/j2rv6omX8VV1h
cOAIjGyCDw1X/o/m6aJhyM8Cc9l4olq1SKS8GUHQMZ4am31VQflKjDiGf1nCUejt7SAY8PFS4rWV
O5+QQ5wbvfcxZdKu0CnExjoPvXLn1Bj+ozh8hvHUHtBqndOZsr+PGM31/hztyY1vdn7F7jZFNktA
NhNqhAwO7tPC20wRMxeh5ukld7Vx7ZpLglaRtgxIyEJKFBVMnPQgVNAskxWUXq38cYB5A5VfKz41
1gh0BOJHEallc2aygMHWt25VN32bdE1ntSLMgFyrjmATBDM/5xoDvpp1UYfmKbeK6EqesYUOJ3+U
mMtX6Ji1IArRv2L9JBAnTOpTWepffU6vIjKK4ciYz3bTXZnJfzEVHnZpxsbT6ijmLG9E+RPnFfYI
1ZC/yErtIgZjZyvnvgKWniIDXsumujKadR6SGlcHoxx33EdGytYuA54EWd15DM2STzEBRNTT3jwz
VC53icAnOxf6lz4bX6YUCOQ1wnrmWntu0g40Goa9TRI1auNBkOHV1nS8VpeRaIIGRNfIo4qoUMOm
ep/nDHuvBVRxAS95c9Z/Dc7yc0mSc27jz0inYTtxDu9CvQA4EU+vFe+Iky71L0Sn3q6h98T4VofX
qeR4naAgrkyjeGF1mu9nptlBp8YJi6w7Q5eqYhBw2hIsIIfvbQWIjcXmEKRaZZ8MQrs559ml4vVk
HYKQ4zSn2YOn5Lkax3sXjwyuk5u0H5+ikKENOkSx6WcPyjMpPjHiHTsqjS3D/bcitBkDkpDXxz5D
H+K+dSXuK2tgBJq0t5Hf7sw0x2SiT+eImN3CHziSs+q2SXsyjEcVfxuwgqyiMb5SP+5lXx7p4fZZ
5X60BeFChWCW7zI+WBFAfmSNem1NnGpGiBIkncp6a9s1Sd+sHrhNRgmbnKtAtomkZfFqa2leo3Vf
D1NQSeXthDDVkd7oeznH1Zb4gmvVpEDy8qm9NFjTDqNL0FzkUmAYPDxgSVS7y6geA3bnfHygTbyN
sOcRvg2G1fCmlYmVa+zTH6Y3pbui6N+8iGe2NfP3aFF7iQoxRldUX05qIkWoaGyjLDJXbVHfJMWg
rYQYjZ0guLcQtK3hXH6YEey/ouFv0aeEHIamocUo51sSnj7M2HLAnZrNqSWafYOimUkpSJRNqwuo
rVP9HJZsgyM8CDgkl8ci4iO3DrayYglABsLPo2dD7QcNTzFAOmHcNzKgDUwPYYHQJYyGfW8vXLO5
5Vv0wqtUFth/Yg43iUTTGqoaEQsu58A3aWgnOVAntt6e/OVz0+ZX3SzVCo6HuJ1iCrl+HBo4VgnP
NBhPvZyvvW5/DinJ4biu3kTK32k445Nt2WdXgzTU0zt2XUEz7fSfvp2yW/TDccvBtEfp/8rueo+x
EWhal79Upr4TmXvTIM68FUtXbs7CPGVEQ4JWjeNLzCD+RcamcUixDafWFG+ZGBvPcdQeSIAPWp8h
kEke3CTSbJUoG7WYIIJLH2wolg3J5rKf2rNnz80OnuRdohjkgBqE+ZxkNGYet2Dt8v2AbuNh5t7r
Q45nlsXfw1nf2V0TPkI3eMGLyhaNgKm+4pTFAwWB0MYDU0QkyYXIiLfjtLRrqMgW66K51kNxPzhp
egGKhDQtgjLt+Wm50jUj33bQAw07ZI7cF3ssFsUmUU66xwwpuWW1mlgyH59yNzwhnry3pYb3zKuJ
4RYSHlExfHfiYZd7VbFLJEhVoUcFzm/nR+sbaEV4tegT5GiVejcl6WHEXE9W1u+RzO96F16uWYMl
nnggtgNSjSYpT73WNweaAWvNKjC/z0cIcA7KDuZAQdiWwC1/Cj5QVazGvE55BeYP0UjzYictr8ak
M0huSi8FVoWdVMhb+WzICxdliZkLe0XE2bYjLnRIo2GtGjQohVs9iwUPZHexA8jQ+HRQkrM6thi9
C/ICGz4IIo1F29KP0QdW9pcBvzXGsoKdU2yMdyAM2ww812CZcbRCZJmcTBYLO79xfpiMHi5YssTK
zYYax26EYqxOzXW+iG1Mv0gCQjjlFjwcYW6gkDYl68CD4TU9SFn5llVWijIcfReBbute178hy8mO
86LoEYu2h9gJ+4lUmnw3TeKxNWq8JYtgaLI/vQZqWocwyEIgVCNNQFprvLAqk/vJA6vPYgsviDwP
I8DEok/1ayb6dh1SxO/0obR4k1uQoxY5Em8wjtkCzFZBYl6iobMeRPhSLAqmrg0LLErNPQA2CUeX
+8ouaGtcOV/cfMSlNRtv1uwiRMic92b5+BNhNA6wv962ibXhCJajOxz8MosDw+J2byQhwEpLhzPq
ZyImELauDF0ehqoU18iQN7EIO2b+RR/MM8Iq6nmOcR6klcvoGDUDb6yMnQ/Htn3Tkgd8ruMEGfoi
+WoWkmsxahbod8a7bXlSKaea4iA/1APLu55u7VhWw7Adc/VZoMk6V/PMTiwz4wAW2zrN8nPUpSWu
HaPAOowc0sRA1+lbqHu0M6X5UdR5v0HfhfpLto+tx4CRjDJgFMm8G+32DVMpW8H8xe3kCa71NzKf
zykquKFw9kgkYjQO4fcZjVzHiQdMmbosGjXy5OEUbEHEWut+yBzeXMVSauXyxJQgod5y++2QFu/s
ne2AfFOWllp7aBp7BtgOWykqvzKP6qYzkBsNDZhH2Uz9JuJsYhZZsjlOUOwT3zvK5KOJ+MGMadrC
aog3snbYgBb6DU4fTFhgu7AZIpRqT3hdHiEplc9NWby4kK73IpqJue+dei2VeR/qxrhtBQd2bQ28
Xh18ns9x5nz2nmZscjF5D+TouSs5hHjmZj0/1NpA6KmpWgjzSbzLB1CEwF7ASJnWVsQaZQsPHG8Y
8+rk5jfL4P1UOcOdlO0QRCmnG5bbfDNjTw/izMIcmuPuYq7TDgoKcNUsAcF9f4o99IvVTDxk375F
2Id9hXA+94rAzzDTCyiWK5Wr8KrK5Dp7CrB4Zuf7KZdvi+qAC8/bra+mI0HPDBhr50cx92pTgJEG
UW9+mk29p5Z4sEqn2VoR9ZAMo+8MKB+iaiRkiOhjpWdqG6cL4kkRMRAqaWPv9dNzqhXhqeD42kBH
mQKIuyAqJ+1Dz8IPX09a4iF4wuESrnxLXYyelyewpz0KXHtLcvBVxeImtIvn5SeZh3w8tGAPbmfw
XvLrx8mxd/xoD4yO3RUczqcegBO+SfieZlW0q7ZphkNoQHLELTsSSWDyilTtOmGFsTazUmxrDcYf
KJRP2SxyDY9LkZgEGEd++JF20yuzsoHE68hY10CVN1WEgU/0roBZh2RKcyia/6f7/a90v1i/Xdaj
/7j7fX7N889/+/hff6ra7ncuqb/8yT83we5vPgn2i30HsxPkHBdR/J+bYEHAPbEHS9QRrAkcbb8s
5ZzfCMxh1IJNCsYOeUH/0QRDewJSYUE7WSgVzn+nBTZ9+uxfW2BYR/wVLns5XH/AP/6oQs+R2I0z
LuSVL/p8Q2o9og+ezoPADrFm6XCLNQh3sNN5uzimthxN9zazh8e58gTe55hdRe50W4ARHM3EbJJ4
9E3NzM+mulYbFn4+eRAKCahbA/pNEij0cpFfdJ12H5HfvY3cOgqmWvyYO8IA7ETy0DtzcZ5kK7ZT
6edrokz9gCAjzKReA4DTludcZvdR2cpNgoufnVMNFlwwVLKya5pSpU0Fb/4+tNoLpe5mGNwnIgm6
FzDSFP+sMbpUc3ZUMeWRsVy3EriIb6OCjWEdE829vLo5PbDEREyljOUsw0n8JGdiZotE++YK5M++
DaljoKRPS5Y7wJqjAO2NuY2lqx/0IYzg4tlHN2/jHazXBz5D9ASzwbg4We+dTadv1jmuA7N3JoB7
9lPY00fLyPX33gJWMj3c3hpaAmT8LQz6fNC3LQNr3SQ909IOMrRWek93a/asR6bC+cERk94yw7x4
Ef2acIjXmMidFCBuCIZjm5Hg+VhPdftWoQPRgT5uBpeXtd3ToVSIlfgztGI0D8VCh7eozzzIHQhs
vdZ41qysPBpj973pFI3Y4L6H6IT5+P0D01dMXp34BCNICCiemUCpSkcs5VkooWLjWKW9t7Pb2j9W
GmVySGjfeshDf51N9CyeAOBhxojsK8HxRk4u2qaZ0i+nAxnNulirsvJI2aidVSIRs3sNbzJsvxsm
svtZAutHNfzC4pmU79ql2KwiIEDIzni1l2jFYhxVE9hdNl8t0pSCF3/o+gUFGDEG1WTGZ39AP+Wn
bEEqOYp1bnCFlhTCZxIuYE/WlEohMPktgavdJhGeookQrBUZGR1kVzo7hpV0FzNAKWY71L5oZKlm
iEn1cg82ph61wKKsTzekroGmdu/PpNmVra3fytqgfNc69uBidHaez7pFb7xPJTEFt3r5XHal8Rr5
MbajCo4lpTSCzFM9us1d5QE3zH1Zr2eNO7gxJ/fqtMOZxOYWbEeBZphxFlMLRd86wOqY4k9iKAg+
zC1jkzoz+xJzDEMSlzG9870Oj8PEFsqzkO2p1iNWMI28vT8Biy+NhJVmOEPMze0EgzMyaXLH5NZE
wSln2pbaNrIHk0Jy6w9xy2hWUClQcwcJ090gBRx1mkk23JSStewAHSCo034+EJKlk7maTjuEacmR
doNQc57hASH2RuFqu/ZoSBkFoFxtiqEKLK4MfVVfI6+ptDkAZtQGVCjueZoTmv5JkIZu9ZXzXFPG
3aAiFytrwYM3shi+kU+UUZM7W78xGrQ51oSwzlgcjUZ06w7VBf0MyAlPd+87PGQ8z2l5iFiKUGN2
w3dcit2hw0oIn74wgrbuwBR3/YRswcs346jF5Gek/CznmDq1RFYzJA3oYqI+GsfhSWX/uTKx31xM
1kRBow3O5r//uj4n7xLGwlf3R/3L70Qyj1XB//7pb/mHX+j/ws/8i/V5+/M9/Ivb+W/z20UF8zOQ
9LH6P/tNfx0M/+df6HcO6fcK8fnit46SqvxVWoPb9Q/v/58f6efn/WdfIX9FYtx/fGJptn5z4EsA
FAT0uPzDyz+vyugvv2yYvxmAv4jqXv7FP/wy9cYvV+gfXYN//u3d/511/O+/zu++gdePImE61HYy
ee9+fwnILfuvXYQ/fI1fLoLgu/x35s5kt20YCKC/UuQeQhK1+ZAAadENaIACLXpXYiEVYCeB3RyS
r++jSKmkLKV25kIeAsSyhxpyOBtn0Ywa170ZZC/7i6BVQtBSXdZW24oI+2I1VQAXCGAZd3LaKdpH
cS6HOxQV4l4X+YqetlmsBJCgBksJIOcUkNmfmwTsfoSLkEIAdDEipiI28nfXWYEN8AYSIM6yBEOU
b3/vM8q2ElqHWhUb2sSoiPc8oQd1gpzMSfL1sc4Veb99nbnYsDYmlZTSE/Z0BdvANusHW+sjX6rE
9B2tEztRTKyuyKVbrlcqIb6yxmZdQF5jAhfs/cgFIhN2dWZiVmWnnRLObG/JldeIpU8BmeJWu+bS
ObpDz114IRZ3uco156iiiKgdAf3XivLVOoFAYjv7GQauVb5Qke/ah1FtPFT2lmW9VjqnSzSe8Dnk
U61SU1uUMu3j48jof8U9rZT+iRmnThMFz51GEwq9FeSPx6ikxo8d0Yn8jJJsR6r9y5RQwAnhcwSv
2K0GS48J4BJEE8owL9wiRMcL8pTSTFJKSKkCRVV6vKEWzYntg1JILoAmACc6ZmBkmBT7BDkAL2QJ
LAlMFP+SKCe6oqeUM+tHdItgmhYQnyVfhoRALurXWDTN0fJOAhqDJhGJVXAnITrBMPZuEGkFulI0
GEA3MhLWwz/NVUqSZ6Wj4wBz1eFOtny0ot9yUdbJrDaQpopiZjRcQGG2IzZGgMviIDfr5EUolenJ
UVG/N9z6VGU15dSokBcb2nM3XyejXaiKHiYQt7ZHO8S+UmZpK/7EKgK16cIi5X4oQ4REV1Q6sQQe
cj8OQJ0XuAbRGvtxgvvvCNNxdKYSn7BZ927Urt3PeVuXvjB4GQ+fO+/h1/XFmfGSBl80PXTs3O14
z3oZ6Eq9h9N7OHg8+3nczx2Ch1MHcw1YDR9+6dpds7v9TRMafLDP7jVNLujF2dUN8UAvne/e7B18
/17k4ix4TW/3X4P7vtlTbe8Wj7UP2noTpLA/NJtmGmONfYFuJoe8fWzuw+ht6/eRQv64NQ2Qzone
be7C8qG4wIwzUTrBJ9oPbbrzX+19+9I17z6b/4K1T+kTgeYinecbfvyn7QCnp3XrIRAD7u6eJoHz
zvoWQ37Y3jS79XPw0task4K+Nueq3fuQndUshfy9a9dEDgYXD84Mk4K+epzSRmaVeyngn0+mOG6w
zkNx3JHpvY2dHJnvLZxlOXVDCNicyj8PPpU4SSpd8WvyDfetD9hZqVLA/43jEa5I3xEuoJTRqJC+
+g/Oejdh4qPh9jrwOfk6Xj0eSt3hSnHuZ6FKYb5xu2mb3eVfAAAA//8=</cx:binary>
              </cx:geoCache>
            </cx:geography>
          </cx:layoutPr>
          <cx:valueColors>
            <cx:minColor>
              <a:schemeClr val="bg1"/>
            </cx:minColor>
            <cx:maxColor>
              <a:srgbClr val="00B050"/>
            </cx:maxColor>
          </cx:valueColors>
        </cx:series>
      </cx:plotAreaRegion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_xlchart.v5.9</cx:f>
        <cx:nf>_xlchart.v5.8</cx:nf>
      </cx:strDim>
      <cx:numDim type="colorVal">
        <cx:f>_xlchart.v5.11</cx:f>
        <cx:nf>_xlchart.v5.10</cx:nf>
      </cx:numDim>
    </cx:data>
  </cx:chartData>
  <cx:chart>
    <cx:plotArea>
      <cx:plotAreaRegion>
        <cx:series layoutId="regionMap" uniqueId="{E6EF90BA-7714-48B6-9A83-E9C5F6941CB1}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solidFill>
                      <a:schemeClr val="tx1"/>
                    </a:solidFill>
                  </a:defRPr>
                </a:pPr>
                <a:endParaRPr lang="it-IT" sz="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txPr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8.564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12.034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21.209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6.959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1Hxpj526tu1fifLlfnnUxrjl6OwjxcBqq2+TfEErlQoYTGsMmF//5kq3k7rZ594T5UkvS1GiBZgC
D885xxjTlX8+zv941E+H/sVc6dr843H+82U+DO0//vjDPOZP1cGcVOqxb0zzYTh5bKo/mg8f1OPT
H+/7w6Tq7I/AR+SPx/zQD0/zy3/9E+6WPTWnzeNhUE19ZZ96d/1krB7Mvzn3w1MvDu8rVcfKDL16
HNCfL1fX27vT7Yv75Dx5u331Yn389urli6d6UIO7de3Tny+/G/LyxR/Pb/zfHuKFhucc7HsYS9gJ
Yhg+QoQfP/zlC93U2efTCJ/4RFDBBP3yM88PFYxb9cpq5d0/1U+LOrxYH78dvlzyo8f6+FCH9+/7
J2PgJT/++7e3+e6Njled3J+sT16+eGxsPRznNoNp/vPldjh8/KnKNNGnM1FzfKnt7cdZ+ON7WP71
z2cHYF6eHfkGueeT+D+d+m/A3Wyj7S+FCvMTKjgHKACLbzEiJ4hSxDH+Mv+fILpRj+qnQPk68BkM
cPw3w+CVvL57+/biy7z8aF3+h+ESnAQBJyEOPoeL+B4KfCIoCUMsAv/jB3350Z8gefWut8vSfDn4
o+f5cZx8HfgMEjj+m0EiX91AWESvbn9lEvNPYNJpSBn5NO0QCd8GCDvxBSJY+OzLzH+CQx4MRAgk
7Z/IXN+OfQYKnPrNQIlenUKo/Mq6gsMTn0Gu4mH4N5Bgwhn1afCp7ITfIxMd9OFd/zMV5a+Rz1CB
E78ZKsnZsYC8uL44e7U+/5XhQk5ogAUmwV+T/224IKj5yKeYAxf4xDM+hUtSHevJi+umOmT1T4TM
8/HPAEqqE7j1b4ZR9Ors8tX5r4wc4p8I5lPhE/J9FiMnghAIGIy+hyU6VO2h/rlY+TLyGRTHW/5m
QNy/Oj1NXsT/9eri5peWFnrCsR8Av8I/ymP8BAsWcvjr01n/GQe7P2j99OL9f71qzM8UmWfDn6F0
f/L+5NVvBtPpq7fbX8nH0EkIZZ1x5H+tI9+msuCEMyhCAj3D5fSwqJ+gYZ+HPcMBjv5uKGzXd7+0
3BNyQjCGio/Rj3AQJyER2Acy8H3qOlWZ/akq/3XgcyhU9rtBcXEmX13Hv7SC0BMWABY+/qxCgu8K
SQgxESLGQvo5Zz0r86dN9e7Qv/+ZgvLN0OfAwE1/M2TOXl1Hm+TLgv2RVvsPtSM+wYT6mB4V4sfP
d7CA1YJIAMIyoF9Pf8u+zg49OFP/7nF+LB2/jHsGyPHw7wbIxen25lcCgk6YIAH8QZ8iAYjVt8UD
aHIIdItxEPnfIdFoZX4Gic/jniPR/G7C5HKbnF2c3/5KKCjIReC2PmKfFv/3NiQ/CUGrBAiJH9Os
S/VUNfXwE5j8NfIZKscTv1l8XN6tf6nhCEokFFDWIUg+gfLM7GInDIUkRBTq+vHzLEwubfZT9uOX
cc8Bgdv9ZoDcQGFPfq1098HKosBnv9Dd7yEB0wVjhACRz3HyjG/dQF1/+int/tfIZ7AcT/xmsNxe
3ESvfqmhgk/I0X0U/g/ZL0InCFMR+mBRfvp8X09uG/N4+BlD5evAZ5gcj/9umFwn57fb8wvv1ent
xYtX8Xb9K6sLOyEEES74M2MYnQQCiRAfj39b4W/747e68V7poXnx6r3KfqK0/PAmz5HqQcH/bhr+
7uzXesUkOAkZePfI/16ooABsfR/UPX0Gz131c97wl3HPQDge/s3C5dgOvv2VPgpIRooRp/jHpR6B
90gF8UG/fPw8syCPbeDhJ/yUL+OeAQKH/z/H428a0Z9yyCep+N0l/2lXHoNDTyn1Ycq/zPe3yiSA
pv3x+Bc6/AyOL33xv3+cH0vFL+O+e/T/1232v2/Bf923EEOHLvm44eGbLvy/P/ulff9s6Ocs/0Mx
/2m2tu//fAlGFnQKv+6jON7ju/Lwbe/v+aingxn+fIkYmPgch6BZKAtFQCCzTU8fz9ATjI8OAGeY
COjnv3xRN/2Qw1aMI004tssCn1MUQji+fGEaezwF3TQRQqEKkS8E3BiFXzedXDbaZU39dTY+f39R
2+qyUfVg/nwJbbaXL9pP1x1fjwegshimoQg5F0BcBNDE9vFwDTtb4HL0fwRJBbFjSKQd+iLiHp8u
fM/q6yH0543ycbqGJx2iMNMiqcPR35DWR+vZr6Y4LVB/U0y1WRXz3O14Oqr1EDCz6VM97DTp8Db1
8ENYhPWubJ2KipaFkeHLoQ4oaaXuggfNrYpDrymiTLANV/Q+bHUjA+vZZBrKcsUGle3NpLWsqlat
9Bw0Edd9kHSF6qQZ22HbLfadmFX4upt4dUZH3q1Y6Ju4bxu+SkmXrquunpO07l/7pBsjUPnj1sy9
WFeDzzep7cfY891w4QbCkqmz02pxfIpzUxg56aKWtehIIiozRjTQ3cr3PBRVxdJHZT/ma9Xred+S
aoyNKYott0KcM1caiRpVydEfZpkH47ktcbrx+zQ1sbXe+FD3VPQyLFJvRxW5EEvmb1M6kLjo6Byx
GbsycpaW170NBJY+vNgZ79niIurz5sFpZqIp59uwQHJI+9fKW+WmPfXz+jJjZGd6smfdeOOrIZcj
NrtgSXd11dGkrcNrtzTbuuB1pAJ0n+JlPXbLFPn1LKfJu60sZrFL+bQOijGBqixiFaJyV1Tj68Az
QdTUapDpnBvJSNbJplFCpnpas0aXksFgVfU08nnXvBNmes2y4b0YYMnkhHnrFpbHmqh0urB53khC
QrIq3UivWWpF7MrlYRDpHtspdj12iZhJcCUwvTZY34qRwxKaJ9zFaV72SWnFpmvbIqpxvTZ9ZfdM
BUHsZfX7pVAbp322q8IaN3Hn43FL5rSIy5JmcdcILrOSxI46Kn1lIhLoW2X7s5R4rewGwL7M0rMu
pFzOGb0sxnHlxCD2hpKdnTVLGl0/iqZekzBT0VTz98HYbwNnN1XV7JXDT8J5b/BCduloz2cV6L1r
yj4SsK1MOrKsPbMcMgPoLJ2u5TJlZ1kRnDWc7Ka2HKSe6tgvRk/2fnPtcxwL4uWRnUorWdC/A8rq
Rxny1qJkb6aiPoS5flsO3WmTh/cinQ5UjeSs0EspTVmdNg0/r4KykmoIUcwMevB99SREe4q4lXVY
6pXIqi6X6SLMrXKdOs26fFOW5bhJXV1EVjiXkDbAa79os1xaxTNY2ExUVA6DgRvD+mVlVoWynNNl
Xw++v8XF3CaKcB0pzi7dFE5rW85OEt9b9kLkF37dj1FKp0wyjwSXqhYu9klrlMwWruOJzIfKy4zs
5vy9EE4nzsswrLzqzdTwLiqBSEYOvKJtHlgcOZLedTggErXF0EjhYHLzkk9OhnygH7Dv6qinxF8X
ZRpelVWOotIGdpKDMUTyNttUhHHJ9SjpUkxRuVR1bNJliEUAuahTvZIdzVpptI0n1AVrkeIqnlku
G79dOTyehm5ZMtmMNGFT0cAKg4TjplHvOzSp2HVTts3G8c6xNkvISFjke3UhO40ehEXswWh6aq1N
gi6vZNv3dJuHTSAnlL5RHXnCbLmddTev+k7E6VBEU7lIkarLTptF0gHer5n8TLZcEdkG3m1TsoeF
ZmuxFBemFOfUrxI/tSsxsYhn+KyvwzdBxucoSwsSCZe9E7x7o3XHkqFq78vFE4k32jYe0vQtDuu3
6Uj2I4aEizwSj2gp12VIZzlqHSSkqmpZqq5T8WKbPNZTmq8oKfVFUQ7BOhsHT1YmUFaSHr8WOTkj
VbeqcVHGITL+qaP5FC9hqWTT9oHUTVncVbZsrkPlbGSyZTkv566dZZAaEmXaeOfDMPb7GTp8MAtZ
GI9DBXWisJDJKIrDto+RTW0ymkted2rXVNUohXJcmipsb11j3vkI74Z5Ds5y5Odx5+h966ks7ktv
TCaqr1ToT5GwHizIcJ62aZu9d2HDEjuU7ArNVR+NaPL2jOk3hdeMm8yoVrbQvZcm996ADdysxp6d
YpL30sdLGhs+nbnM69Zh564h1V/PHALCTOYmpxmLXEpvexdeuGJKisYYqXVdrYOB3haE7HJrzHrM
GIt67ds1sIv9QLxUjmG78Wr3kHuNfyEqdt0PulwtRUVXYuiurZmbWKXjOe9KPypTWKHWw2/bqmzj
1PV6C2hGhgX8rgDCsOF8KaQelUpcSmZZebmSkOQOi3A41q5J5dCOeksXSNfBhF8vGlVRsTReNLp2
TStEpbHZe+ZaJcUEU16E9LQ2Xi6FNq9LNLfSYagdi5nTWAyhk4NoHpZ8euvnSEWomeeYdGS11Mxu
J8hCHqdnaVFdKSQ2M2TnfvKKeOxLLXFao6gR7EmNTRNTW99nTNyNPb1atCsuMK0usCr6rWncsOmr
AJ0PvLz27MLkgiCQKR3PPW/ubpTKgrjP/A9FOd/RnpVXBodnqFTvKYaaRsZRAxRLFde1e+wKWsmO
Mx2ZgGxEjqMRd+vOjTdLl+WbQsPjdX6FIi+di4sy7TqZBu27MWswkB2FZVm1kKR42++LoH7M66Xb
Gt+GkeYlJDXeTpHH2iaiJM+juuxVhI81pkYl7Bd29HYIFSTgQmSSM5jVPG3HeKqCVZUdiwPj1Yp2
7NosUC8I5mXcBOkkAzWvA0/FXUamteBeI+tyVhFpJi6ZcG0SLM1pnvrqkolF7OYsg1WS4n6RgSu6
VTkpvWPcrHJaZRd11uGIDtkCq2PSURr4w23RNw9zrR8JO6bvjMazAj4hgnAdVOPax9N66ACybA6k
FwTXqQpOsV8cmtF/WELUS01MPIXkodNDFgdNf18rBoE43M4lfevBDu1d3REV11O7LVT9bgo9ObY9
PKR2EVJDG8OGzFuz3KBu37qpXgMlOMMi39muu9OTDuNBeWaVjXO6r0Y9J5goLdsFrmIa1zfLTDNZ
q+mOdEUPAVm8V3rxk3ksr2EbaL1JW/O6sOH71EECq4I7lpVLFPICJ3qEhODhPJSzgeDoacn2c1kV
chqrQQLhNRHn6T0kVIblAotXEkamOwZMy1oNmSJM+aWd1RT7dWgS4tGtGrL3qGe3oCfEeQ1sHbII
3H+heRv3Xp/FWRnMUWHqx3Dil1mTFqvQens1MC2HAGjnZHMwDUDYfBZd34mHx6Z1vcryz5vWv379
121TwZ+PY/46eNzz/te3sy+b5f/tVeun5riTzDy/6Pg0X+/1167so+76+qjPhNyn7fV/o/L+7cn/
nQREILXAdfp7DfhNq/svCfh51GcNiE6gsxgGISgtghk0fr9oQHHcrso5NLsIAQ1GGCi9LyIQmiqY
wjAK6hHO+CDNPotA2GMBIgWHsJkF2sTHW/9HIvB7CQg/G4PlRkOOQAJi0JbfS8CGVt0ygHKVuRqm
fcH9Azajuwj4vCutKcGd/To3P5CcMHnHG36rOX3BoC9xbOP5IRMoBIX9reYEZpd1LQhMmfXaZLLK
uusS8WlrOjxCZeanOKh0JMoC1FNdbKs6iKa5QmfcsWzdF5nbmaHyX0OcDpHpPbwSvT8AKRuRn3ii
GGRF+vnQtoFY+0t6NywlksvCTIJ0Su7Lcaq26XgHBteFXwIXSB1HsijL9pL3nMrKjsU28xYQF6Ai
Ixsk6dAVN5Z2UPdGz97nZjE38EsQPZLtVMV8nuytdUGaoAxSUqjUJPOeudijS6I0yyKz1I10em5X
Ip9qyaDgx6aog41rOhW5atrgdiCymEUJMrw4RaS/0nM9RnVBmPQUovuyGruoIw1U1oVWwPJgy8cp
rXK2bi0wV5sGWyH0sAclP0fKdH4LJJm8E2VvoIJAXVsHMOWnXFXoMjDota27Rmo0s40hGj/gJgxX
aa/GUeIBew8AULGC9DjfehXv10vO6W5gdtoEtKiADikUhSzvt223jE8YsB+lhwb/zInFnQ3M07dV
0+VwjdfsBuK3ez6ifmd46VZ8LJdYFIWFQj+Vc1yyPtxNpOjjMe1WFV8i4kwPlT2YUTQtFY/DOkgr
ONoM276vmoSiIjbhQqISrt4XvurXtaPzNQRaFnsepTdtljkoiB2JTLtM78jUNGemathG2aU8sLJb
rrg384vec1UazQhNm5rQYsN81uyDZSxlWkzBPqO6iU3Q43VqimCtWlasRwtaMq2G8z5oaCmB6zwI
f6xlXvn0gYxKRPOShZe4aC7RAtMZlp3em8AtiQmFyJK8nLdgf6DVkDrjxzWQdW31Iw29eZGly7ZC
qznK0bnwQS/kVejt2ECXTeOJ6W0WLjwidX+pQFhJNrk6IQyKVReM8HjLhPdh7l85fo3mJgTZN65K
rU2EqvtUeNMmd90YD5he+YI7E2Hv0AzpxgKr9xQpZVBMZ+ksYsFmHjswK/p5eUsYxGROgBCCjVMm
eRHEYchGyXIE7KcH1djT+xl7Kw701McQt6Zu4uVY7fPRBjJk+ho5mio58JCcg5ZQK2WzOwJ9stiR
2Qdjp8jMpoMDOrJtJfb+UptrZXoHJIK3sfJaej6JyY86b3bR4NVQYmfRrDD14gYvbkyqfsCyGOfy
FuXMfZjUWG4aAeKv4G2bhJqPa65plwQpR9epVy/nM52GC7KQhOsGXq1o1IZoiC7GgYr1aYnWDe+X
USo39utCB9kaIdIkunJXgynr88yF4E11RO9whsYzu8zNa+7pzQB5bctqe8ZaCkQwdGrf15MX8Xyu
P9hsmaOys0BL+sKuWttqmNog/LBgFqw6IOPdoPhr42O9rrn1o9H28UQt2TgFVDqf5/wSDxWWxCv9
WFdjGoVhm5/DL2iNVQSLpwQ23eRnZQU0qwB2SrUia7+Fb0q4ZWXAbEvwNM6nde7fsiqvVr3QkcYg
cbq8Ab8lfa/crGJTNkTiDDJQqIJ6J+BX3eIZcrIcOuzH3PNv2tCMyUduPyzqdmgNTqhqSzkQlMmM
QVoTPa6eSG0Pi09O56Bst5Vp7sHnKQ69YC7xR3IIC8GjsKqE1Aym2DftbVfzjILWwm0dp56pko52
w9Yru+0CLDkZlBp3S1aYiwnZ8K4MNI+YYU2UQ7N8LYqabvHUA1kTpZNdjS7KECR85zIbtUeqXmkm
lSpF3HboMFcNj2bFzZthmK78AWIxHbwbh8oi8RCvwGxZcDSEZInAt3Onw1LvshEoeOvSTcC6ZFmq
e3/p3LYXQ/qgxi7/ILAGHTGGbFXZPkzqRnevQ9CWO1jp9M3S8zEJLGGrpqduTyraTfGoslB2SHfn
IsMlOG11EJeZUwn1OrcXeOg3Y+lsA9fMRxMC2W3r9961PzpfDmHveDI7rBK/gR9T+ItaM1N271CH
0SwtC+p8VxQ5ueobCLYMWCtol7EYLgrfoXNWOXqgbKFxtcxguBTem0qP2aZw9HVNJ1iSC+/kGIhi
w+3BzqOLGUZmRVx/PhjhS1Bs4cYtIDx8mqkdhHR1k3o2O5sXVkDQj6sA0D8LBMhD5Q9UprxvHpuR
XBMxB1fz5Hf31EHA+mUhaVi89Rr23vrV2842e4+VteQltadDXm3wIMQVJ/kEHQLaRU2B00QHA4tQ
T3s59RR8EdsHux4b8DEXdWorcxY0mm4svHAc9Lp+N7d+GhVoSbQD023QRbNi2hSQW9qkUV4aUTdZ
2Szzuxa5cU/UlK8yUrSRadipw0idLinYUN04DNE4LlUESkjEYOKfTxSsHZjeWEy9WXE/ncHaYKiS
/jLqa0d0cJMFLr0o0XKYuNOXLqinew4TKUc2uFPWNGzrF8asplywyIhcRZ6XipXjfv4WWVVKFzgU
a0r7K2adi+sZ6q7D4LR6CzVRawvn5ESAEKjcuKSZQfGXaQAkZDxTWl8F5bJEDBTFfqZI3JYpr1es
LNZN79hTNZXXmKIIiEwMxOe68esmGUuPx2Uuiog1xgMP0EwS9bY99A1Rp1ABo5IE2b0eWrKlPBuc
bEFeRlWXhnJYwJqicxkFSiNwkpx5UyqWQ83slH/Pp3AN3mohVdUNm5T01dYnE996kLzlTEMdIx+B
rWZSGtFsImeo6PgO7F8jMw09gDQA60jM/EHp3o9TMtA4S1PIUEPJ381Vuy5tW58rIvxoqNma0yWV
uFKZnKBq0ywoIUqxh261oTSeMgGCPa3bqDU2AJVsy1XA6RQTwjrQaZCgKG/rjQKqs0o5kCG7KCqB
D5g97zzgHxaHawrFa4vqQEmswBwaR3+5sj24i7BE2H6g9EPtWhNDfyOXWHsU4jmoMtmJMbWybWGF
0qpZB8pXYKGWIZhbbb9sa94gkLea7idyFOPNAI7skNOOSmI6vgevA2KtN5CjUtTe2d6vN02N16pJ
Ux4XZqy3Q27dBkGOinwzrYYpzDaTKfWHhYxQsSzO4trT7U2OhnI3BUK8oaIqlAwmzjb1WAXvxhnS
gjMVAVd6sey8r9N3c8NKibyjN9oU3junTf7a700faetQK+cx4FXSIMS30DIpWxmYbNxlpB/PZk8P
UHcrJ3EZFrsWJBN0hSo/MkYFicHkadazXdUBHx8pGYDeQ3peL8a0O1o4sv7oiArY1RzhaSISEth0
pYraKrDcFF0bFyLwEuxR3IOIioWbiiSr82w9euBYAcSqj1s/qGXV1mApVWbVhsuckMB1rwtisAx4
jwGCwnMblWfFqe5bc1mHjdsPRc/NduIFisEjcm9GUg2rwLhyh2Zi11VnJoBpAYMLsmAIJiu4PH7D
FonsEmxTECkimOZzTrm9bwYwS2IEi36dK+8wFcGy9wS613nGXleBDiB5o4pelMbarSXL5MsRGhyN
RFnWH2hRogvdVM02w/PbtC7xFRksvcCFnSBO8XCMiXTrTx6/nF09x/UCDnoJPauBQ7OjcTV4pmBj
wzIERVFGVVXlr7Vv5luVdsUWsqp43djQewIrDJKGnb13ea26iPTO3XqhxtGcMhd1VNAzO/VeVInF
l4Fvx/ucVVnckDTfoNl00GuYL/KRygW8xVVpoeMTcmD1c6o2fUBuUze8NlkbWLAkNbh/xoGtRTUi
SdOFxgKta/NE+K7ZGpuqJHMu3zQwr0NY1hHD81Ql1m/9XV2E/SNk2Txqm6rfZgR7d0d/+rpNQ3Ga
+tQ8zKPPVlNdunXIqX2yFGnZIDUBDbeERl0/QXpVGZQWDg2mXToNettVi2HHhgtYabNOL0dXsHUO
77rDUw2sFi9BehYYWkLjSgHFqtWHaUD9ap7HPFKszhMyQwchxiOkNBvk+Qc7VMtNVuhp23nTSoPX
dhaUNr2uc5BkFlO9RSCZ1yjX87n18mpHGq1vO1v0p1WI8w+zPzVxWzt3OQ+2kzz0xZ0g0yxrXdwz
7A2XtKvK1dg2ZJJhQFwCDTR3L3ALGcNCfwi1Fuqyp+PAGzKYQqjJy4jJum3wmIA2z2/zehqirm5J
Eui+Xw9mPwo/TRxkTUkrWK89/zBYaGPlHJyv0eng1Ni+B9Ouu8I8349Qv+9tX5bSt/0EzYaArHBH
9pDwdeQzFQflUEtSWpAWbcqT1paRp7r3aMnuNGHDWsxpmhA/VXHB5pXH8gFadP1ZUCznmZ/PkMlh
pejUu16APSy1lwzokIZk3uZQhSV0zl/7qvYj5eonktURGPMPKnePnj/VkTD+B5rejNC+WVleOwh3
aFR5e2/prukAaqce+blbAh6108iSyaIuCumwmuZpr1H2YPAsySxqaGfzDQ/MeWXqMjLesh5Ice+y
pdhkrYaOyggmM62mIOJdC/V8NPqqr9VZP7MwRnSM5yMbcv3oZN/qAfpnIYuWiYLFXNlclhPeVcy7
qNOyipZ+xrIasC99A63BThUf0qx4yAVya/ivJ3g8HT1LkUF7kcCG9aofT7mG6s5pDZx8zr23wim3
S1NlpJtB1zAEbuzc7FM120c0LPTUOQvxO/R8E7bhuhbjLL0qRFHfm33LaHs2BbiJkK3NpQ4nvc1B
k3yAxDhugVd1N2JpwK8wLbTI89Am1EBLj4ftEgM1zJKxy6B/TsdVhqC0zjMuVpX4v+ydyXLdOtKt
X+iiAgTYAFNy91vtsWRZnjDckgQJEgTA9un/teU69ctylR01uXEHd6I6obI2OxCZudaXuRd3wBKY
kQLEPULMAuV1SXKVmrKlG93ZPqU26nbTgHiIMmyEVaGT22FtCyzHsnqcc7KLkkCfcltsa2QF9zap
kea3I8JegtyTw3cE6CQedS67tFRQo4NWZkriLgx9nY0tO8tg7LLC6K9COThyAZn2oDerncVjela+
zCFsNEfD85MWutg2qlephNp1yn19lag2hOEFxWnMbXNXlP0exlyRBk2FE52nKCugkaeq5BNE4n7B
mqDXNQL2QSP9aoo8Q6fUY25EcoZJ8Q27pzjxvDkFPHiWJMcmp/urYq1RTWlSneciiG7E5MhVv5C0
h06MNWjLY9WYj/PIU6Jg+tRBvmZd107wpyfYTTHv6rRHg/ZGqQLYQkzaSzkZZUnVs2snk/HaFU5m
kHLUI2upu0GGDNajKsFOoHJd4nw+hczRXR8jjP9/TfnVOJaf6Km/udILd4P2hVeq6S9U0d/01Ss5
+fIH/xSTL5oxtBLgkC+N8/G/gKILhR/FCcRiKmmUxMEroij5B5hj4EQM0w/QdhT/r5jMo3+gIw+L
GuqWBJAkw/9GTMYhXmu7f4vJaFmmaOJIQujZr7XdfyMmx3IKssYzfliZclkZBeX1q5tz90M5fk0x
BVj/bw6LURxJBLAXTTqMBYzhbr0+LAt1bUMokKnJvVsfzQQp4KiJMJAPcyWHzTg6FV91+WLMjVKi
S27XKYdRWYdh259VSyKLVw/hbsdHK/g2d0kwZ0jhq/UY5pPdGtzbr0HBgnyjagjXWQdDptupJlno
s2g6yg9G2t6cqKs0rEiuTLtN+hEKZ13n/GxqDVtMGWaeimJYvpJR8T5bHa3g5VAJhzBx44exVuW4
m8JqZRmT5WTv1ELNu1iBWNiMk1njE5IDuNyRa3J+bFYZfohgZxZ7IuJywalBjcYOJcKEQ3GEAgAR
uQpY2tfxqDIUePCpUrnUk8rmGjFhE6y2Ss7lOMa22XigVRACrQ2no8/1rP9yssrZpitGudfBMNyr
MghuWVGIEoE8pM9a01sCOsNtyFpM16Zy7Q7q94iciU/JB91qkBVR58LuLp+STu+appvJO8f5wrd+
4kNzBY2eslTEalbIeoL6eQra+GmmJN+2zMZhhsLKPAsjLHARMX0eHGIcnNta5Ju8WnGh3VRJg61+
Yfoz7ZyetmEf4aIbXpYqFYQFAroh3F+IDAS/t/DqNgPRyIiqntZJui7FVKCm5O/GvE6iHW8bbrI8
Lvy2MKHfrsPU8D4lteyHu2pZxvGd0wLHzGPdP9OoK7O4X0BfcJQvNSzOZD2pync3tXMkPIlOVw9J
iFxzB61zareLy9UXqn0v0rnqo2pbk4bF+5mj5Mv6dYVkni4azu9+HVmzltkqVp7fWkXG6avgdga1
IGWv2jUNi5Wa00IH3e186AaoVkgP3J2mnXmmo8J/1iTEsx9hqbudrxqGKnhMqq67xaEXCP1g0iDt
kkTm9q52Aa/veg6+YY94O5s2Y3Nbqr33HOsriDR193NvCczzbulaUFoTY3y6o9A1gWsYVjZXEZY9
VmFcX/512lE3IHP55y/FGlTjYZYM1EdJJT45X+cEJrWtRex41phCQDkIpjwa14sYVgzHCFJF/DEs
CGT9pdAxKrYkLsmT7UvctbUcsZp5tZrnsRpjviX9pG0KHQdX3XI4uQjwRty3BkEtHUbXu2f4BSEE
xhjCJt6UDhKASPy8HZZCtlmLss6mZLCeQgaeg/pxbCxeFWrmRWXh0CHRTnxp6zsUeEY/QB7Vbmt1
hX0DmhgWpJKwgZC7KqBUYU+qY78otUCH5CL5wmKpkk08D45C5u3BUztSfW9sIP/yrDPRc9mKNVVD
F/hdFASnukY9QYpVvOcqrOVuilz4UPRVctMNAb3ul+ZQFtD0aJXOlLGs7C3ErnGBoxQk+8olRzUy
/3FIFrsP4mG3FtEj4MLxEBV4VL6F59M3RebHIbmTRdfc9RGF1qNFRdN4reYzR07xflzFAEsMBEFy
D03xoeX6e9+hRkq7ao72tPHBcVjHVsJDH3D3K36D3N43WS/D6V0bYCNsKtZ9ZToPQIjR+B7V6wEE
gt1B8X0akZWlbVuGm2EN3hvRfdN4ztdJ73tQg8GBzJPbL73Jj0k7fG49uA5MztgyP5UbmpN3REn4
7S5ZNvLyYOTSp56I/gSWZgPf4HGq/N54Wu6gEZSZqKbkenS5x3IY94NFlrdUwVa6oErjobtJ2hYb
K5hdwEZDUd1IVb4XmgNlg4LWFAz6RSdySASV+RAUAc/q+n0bQqxFD2lGgwL6kNjHtOzhmtkNSujw
uMh+19j8aoXAAuYRsYAP67noXLPTgM2AWiDrpP2MZI37M/cNNrFB/YUINm1sh1e2CPWJGWyjahU7
bFXR05osD7yJBdLElh5KxzQwk9UeQ8qPhW9cWnXrVZ6PH81Kusy2KI36HhoOi2OoCPUkYB9YmxYD
3w8VgBgpNrwbNgXjXzH06ojE99BWjKfG6eU5r4EuZzlQoLacKLQI2u5MQK6YKh64VDtE/jW1clHp
OlsIgbmA/7ZZKlXWsPHKYUdHLu57KqE4cN9fh0V8KupW3gw5DCkzTlmpsZhyOTyNY3JPVUnSwVVX
XkaHUbQOTlpxw6ocG/csdQZNdl+YRW15zZbjAjk1Qq28CRwDrxry4iRJHfUIkwhUpG6rIzHysxqB
jqahh1qUhWNM15Rif0zxbk33UswBpBWxbqOpuQ/sCoan8LRPrXd+zGaxtJ8maJprSkyiycbMY7Ot
1giao+rHfmti8K9j0EaHqY3V40JzeMPDXAjcajtVIKji4gPowAKvxgpdg0DRNRtgi/XJ5rN5aH0S
fJK9Lj5KYlAvxomV9TZYzBV2juXWOhgikLLFh0S0wSlc6/ZTmTsb7HS5rJtBA7HbLgb3bL7QIUlU
H4q4znVqFTdqO/RMPDgzEIU6aCrhDq8h2bpJdtsc8eK6LOoGe2OxFhs6j+55Ln1wsLRMPpqY9dsO
INt9jewRYaIGCBvPS3w7BPITjfpmKwoSchSlgH9hkxVd/DmqpQ+upMefpWIoCprqy8CuFOS12Zt4
HNLJD3FWgFC67YNi/i77CsZi1wF/6hZSPUXCrFnNchVDlunqYjMEkaMpUCpWbcOcx4Ct47wsoTg1
C8BlpHRPVDX+BhLvNGQtgx+0a2lN7wvt5wl8d4uLZlNONjCPyI1eyxgpl7HJfhhbDnbAlreaBG6f
Q/b8LCkMiZVO9CTqGhYVUMmtdd5vmqJUDeBsvSAsAm5Nm6rpsfXGPTIMGd0nJnKge4eVQ/eCa3Ud
MAmlogSUnna1M7vI1v27vl/WA8Nv50zkXXCk1cw2JnCor5aiGL8EIlr23KngQ29gi2JLBHqWteFc
9lB5hvJQdCr84IZ43NZ68AxQE5HuPwvrmqLKtgR7zhs9vWC6e/cvFd2BoGhSOrrDz+K5w764f6WZ
WwdTASG2zV4087WfUTQjab+vmhA+KjbQg++ZOv5eLp95Mx69Hdr/KJfPdEbp3Vw24R8ieTPYbqt0
AnNbdkVwreqBnmI3rDclTAa9IVJVdFvkWn/phYN5+CJ/Czm2N+ssd0Nn831SW8g15To4vNocbsFf
nlhkWEWs0Ovwb/TsMkJLwjFBG0R+AMYgN7NpRCoJrO7Vghd4ka5nM5XfEFNdkL6o1ck029NSoqj4
z0J1Sc2CvLe0w2ENxua1PA3pQqW1q+ZT3tRkB2nYP3rOyZi9qNLKUXX2hfI7zSb+LFHodN/CLo9p
BuFWDucxXj2EYzm9R7dGGO6MjuMLYEcMDKMk9+/E2ItrbpMA6UwzAnCjFBw6uj/2NB9RpIm5+Fse
BqretemLNDzRAEiDGET5Pdag+1OlF/axSIIIKAB4uIwukgNTsWba/VBzx4nKvWkLAS5xFmIzQprM
gPksn83EDKC1uoROamM23wKHE/xUF6KyByAPzZTOquiSM+Tp+8avZZTOtezs3o42OZUB1w/oYAuz
stHuhN6KGc0NjUpdJ9S2SdQX0/ug36w+GK+iThKS4VD9PQiC6aQiIATS8mbLKuiQNa0LkjbFFOzW
0OV1xkds6h3pAzSiVItasiEfixAiVpcXtyUeP1wkE4tsUSjT04jB0+Jhr6s9GxK2ybEyDzyJPrmx
W/6q4guJO03KRRj1mvgs9Ka5nvKWHD126quhHAD1j9X7PC6rM3b14Cz0Gt2MF7zIYtfcSwGhchyi
/BrqLbuN0GmwZQLdHjkrqsdo6lsIjGu57RZWXo8oscEW8fCLGFbzFMXUXc22Ge9JTut924lHxZv+
SBdeX0UAiR7t3LvdauZqC/vb7UnYdoecMVvssAeZTd0OPQgNGgNqhnVxDY4bgXqRtINbWiHRX2G7
DMmEzamf/1rHOd5HLYxgpB59aTdlk7vhHKGg3L7AJzwM4A1VCPn7mfXjkbYj92hZgZJ3UTtOoo19
neGVIYdeT0A87IUgRZOWwUErZIgG2hto2KGL3sdOhFneou5WBVyoIfIMQXx1l6oyAMHT4IJrHxR3
+RzDjccIvOsGdMH7Il/W70qSxKae0vVWU3uLAhISWI+zBS0yhhkdm2BM657U2ezJIM+5Qq5IYt9R
tC2gG4IqEeJpmSqzlV3/Qu9UtPEtMvt9M5H6Lk66UaYkLGr8U2+wgRWRROMChiaBR22mbs5sMq/A
/IGwTXlTfe27ddnqIUQXQVmFdjeBuva7tgd+k3URuyxIlJnnKZkSkhqUllfEt8kRplwOda8Z4Xrg
lQ8ZDT/H6Bp6t0zLemqcg0lHBwdCvBrgBNBFMZYWKDCAk1gxFmDMaQ22gxdPHL0Kz1FT+LS1If8r
4EO/jZYiPzKRVKfWUI4F6Rr9MEwukFnczuGSrXUnv0PjVA+UJt90MSPqjgWS4JK5EYQwsxIGEySE
p6UQ6J5gyvAvoPWSDTgzh4wdDvzOzuWM+tTX5lyurD46gGg7Ystep3UDZqrvaQF/QAGsQ79Mt8OR
y6yGc7dhPi/QTDDwDYkG9wSzWB/dZPkNgBzw3qTvlpRizbBsntrmnVRFfd3wpnrQaNC6CZcZaIPx
K+6+OCd4LKdcWSAWfJmDbR6DfkQBZJEoWMAJXxvXuN3YDBX/sgy8/tRoovFgl+Qz5jPPJxMZs1dt
2x2plVW0TaRFZ5ar62qByV1M997miU6bMtHzcRiD6N2aTGw8GObbJz/ioWcd9rGrqaboNkA1XaEI
RDJ1rpeeNru1ATG5GeqqBspXXrhBX1f3Cqal2eY1iz/Cm2iGDJqNLjdsNa5Q6aJ8A4uiXoPdxSX4
PBkx9Vd1NAEjAxA082PpyvZT0y79J0r0+jhTAHLp3BFp8RohL8XdK4m9nsJ2KbKxrnV4rutl2mkl
yqcyNkh+EEPpegA5WX9HcuawUJOSdcAWSQVjjBbDhkd4xWZ4Ns9QpwDZePT7nJOK50+9Th4Qvyki
x+S6r9MA1CFDf1ofYWUt7lMdSnaayhbleP6ib0XNiP/W1LRfEBfG8jgRkqA7LBjBRevYPlb1oKBg
lVyVWQ/J5bCW/cX0rMx4IgIEEVic6aHyJNlWGtQIENWgfBqMaE4KbQzwO/Ko+ORNB2EhInmASikf
CbSGeTK8OQ5ctE9jzNBYUa4B1DUCO3XZ1Es5F9sgcc6n0vOmBPsu8LPHpg6ZogTvnXl4Vh/nsEGA
sUMHJaKULbQooUuQ3MxGgTnlTnqDDp7SfsFfI+mPRqQaQd2YZ1+S/Ax/JQedQlRt6i1qN3yIiRCi
NqTo6bhrTIK2SnCFzTaEWf8oAlABiEz4Z3gnORavHFe8Q1yDrP3xe/WiO0UX7QTUOAdEWpyKoi3Q
MaVi1hyrPKLgvurJIlqnca7htWYausN6aByb4UxAGjTdrS4UbgYL1EqXtFzjVZ8bOU4JS4HiQ3bi
iSHrLtFdTdJu1oW7i1cJeWaRs3kGe4l7ZbjER0wix89AaabP0Kxp98hZ65hA+cubRxssePzWG+HB
QAyIQvA8FpzgPPW8vnaRZP1n3SaQYHQOhfWfUg70K9wk5hWkoEHbqrkqFamiTdsnebeVmk/qAKec
ou0yGtR8P+e9eSYRxwcAeMXt+6HtcIN8+UxIGYHRceDqtujiwsXBhca/kd3U11sXFUG8X6IVpByQ
JIkbNdQWl+Qdx+d7PCcor8a03S0B4cIA/NaBPve21+65SQL8pjD52j1SNjTzPbbLQu0dlWF9TUKL
RVmiXK+v9TKHKsoWoYb6JsDWo6/GoR6eQNQ4/76N59w+oqVqNTv0yXWXgFbkfj/QEE1zVhh8mnYr
TtROXdTcoAMZZ4W58EN8hAxI+qzVfskQ0l17o6zDjjLiHOazmMtOQtfikO1EzPMwm4hph20Vd7jE
uQlx+gwNdcCv0JmBUfFRh5gR6isSLz6Fpxa+r2bBUKWCJ9OgYOs2WfVDmI9TnP4fysoWclsYAXLJ
0XbZ0iVfEeyUM7fh1AbdUXQuev69eXCBzX+G0eGBixBjuiWL8R5i1Opr50BNBZO04li1jPe37cwr
tNPqMZ5TSRNb7XgwaJ/9/pjsl4PibzHHKo4CJIIY0PfGrkAyjW5vJE/gTYl5hno30izHavhmUd5t
2LBGJ1DQaBsSI2kvhHBLyG6B1JL6qe7vm0mDSEM3drRF/xDaN2eq0X3YRx/7Sfhpgz46lMb9ahDs
F8/bFoWLF49hTMZ3SR+UOxn0wcl3JLAbCYBY/7D1fgzR/zeGzOX0f7qneDMFj9HULijjL+NrX9/T
lTATIHwsKWrgCmu7A49R1v3G8Wi+s1M4XfMETrzqiv7H/P7/eORfb2zAOSYfCcgJ/NLX8PPT7PGq
jVW7rOmoGBLLuomB8hfltzIyKCAkHCj1h2d5mR/65mKRtKJ3A/MwQD5iLsbPh4Sl74DfQkayuslv
wFS1kJ2IPM1qjdBIfKFPdN0ntyQazakVVqbQ712Rwex1ZEd8NwVpWXI2/OHELsf9+SGIAHIyPD+4
hYIlb25F21tW9wjoaZOz+U5oPd+p0iJdtFQhN/j9ir68JW8PFtIE+qaA+Yb36eebIJcc+KILhnQE
b5unZWP4kMm5CI+/P87biwoAYyQsCSCSUnaZg/DzcZZxVQrvFBgi6qC2U2hFzdZ2QM0zSBmIDb8/
3NuFjMMxrCPG4ZDCB5AXt/PVdIR2CaoW+1GXAgbFh1dzBe9hWSACofO3xqbfuOUiQiEwQFleLyTG
708gCH85BawpmLosjGCpxj/+/1enUE3o26vhC4FJ9f3wVLpmJVv0ggJ77eDC3CLnCMctAUIFt6B0
9XO+NkBto6IHRDIklkIcpAUUEw9T8cYVJTrU8jYRZutZHRcpF6pSWe552IFwykeIbB77R9YXU4Ua
Y2XrAbgGegQ7Ui7gLrFFN+lCO0YPpjCkRNOlx97/w5aJRo9ACyPhkoOGHBYTgzZtYQmEmC6hyew+
imIJq3OLRJbdwImIzYY08bIcbOOpv2smtNSm0s1B94jaAgEVzg3cwV7NCLp+pPhg0VLcedBgrd7N
tLqE3inHz24kXb2tuzw69wlP7gvQ99gFoySK0DHKE7QdY8cL9hONLpFYlcgG2Khx8pjKgdEV3ONR
Yl8rPhVmNvmuUoE4aesgBIc+Ga6UqOV3ykuEStzjCjlADpvhNPg4z59amTfITMqyfL9af+kvWTyC
KQtxClGTw5Vi0N+bq8oaBHR0JCAJ8QJNH4cyAnrzLWpCZNGdLAfyblY898elGxHu3YDWkBSvE5DD
bhWV3nVc4HN4BREbLZs9AKZQIqXKFlsii6q5wI2CTlPtyaxwL3O4OeshdwXxR69nBGiN3j/4eS/5
SNTXsjrNXUjmXcU9pFTXzjM9+GCi+jwnk45TX/WQrwe5mH47vnzCUIU4yACDRm06N/WXCQkVMHB4
ey83IcFFJ7DBLRZNh5NF79WAXnU9lu7Oz9I8u1V5mDdmzqE0T3JXoTvtiXGLVaMofI6FTP1N7n2r
t7mpc7j6RHzK6/kabVPwFuJWLTdBHKKABLu9kNOPLG2eFGAer8YwJf2oNwDMk+9BV7N7tEYEYVqI
JIzQvNOuzQllU/unsPeGfUBrNLYKpFD40o8kiuMAYMbr3ULG6CHjAIDTCiArADB4ive4RuxTGLOC
aQ1BX94otPmzP+xSbzffIE4wLpYmOD6oZPY2m2AT6sMckB0alCX294JAWgaAucx3v9+M3gZXtCIC
EhH4yXFIcRlY8/r6YEWVkkE9TNtQqDMPkObj5b24vk1rn8eiGoM/bH+X7fx1WAHLAAkNvCO+7gaj
HN4eEUpuOHrV2RQ0Z/K+lIH+pii3/aFES7lOWZugVEaXLhXnfA26Dx6v4fffX/QvEUcCtYlDSUPw
MwAF3gAtE96iWdcwZNeykrfzkqMnopj5N7lYvNS/P9YvCwjHinCPBfD7EO2Yl1Tj1V5fDkUb2jBZ
03nt6s8Ruqb6NCwb/EKOnUkTK+avP4iH//64Mdr7YYxhdid7SXFeHXeVCyOtBqZMJzHfdQuKIwh4
yX3AAqAmPFq+6gKdcn9Ytngh3zxeRhk6XkHghRylXMjfLCjEojZ2eTAhJfHNLaXOoX+E2g6NcE2L
hvQQrSBVUs/fo6oLvkbEj03GlHCfXMkrj17Ppf/KOoVpQEBI0CQJY2/ZgPdt7hM98kfTJvpKzhAd
0woExHtMIlKfdMWo33Q5po+kCqIbIuC4QF+sKjNtWDGO+KIpcSFpKjmfMC8p6jDjQC6feDS6PiOK
9OoKm+ZlfFHcfZ58jlEOa8DmI5CJVtzNQYIoslS2qD50Umi0iZRhj8GDGHCSaL5PXsreAfGaAFXE
UAP4LTrJjx5S1fBNMo/dweViNaepW8MELlc7kgM4GGymZaj8kFoMo7hMzbmU9dIa/L590XwIR7p/
rVGCi7twXPAJRWOq9ob6Lv+rTooA7uo6eapPQ5wrsXXCA/TUA6bV3BKG9sg0bMuOIZ7J9a5waKzb
YJWCIVkNjtTA9rvuAaCLXbWCskYbviK3Drb9u/lFnykLNCc0sFK/Kt9ehC9Mzrh1kfa4ENAzkIIX
xG50fM37qMZwqIy3wG2CdvzeNDxCV2w9FojHi0DPrUuwD125SEFIjurQb4xFm+uhA/UM4ZFE6LUq
2zbZLXqQB/Rb8g/OVNP7SCDgbwQBrXoiHY/OaHwNi2wplagwvEo4NA9flrYHJHeAi4wuG3RJIDIt
KvSYfjJPGCbi6hXMmJmi84+tOoJoh9EdcA7rqx9ajQqr1j2bcro8KikQqk1RIU368e9h0IjiTCuM
br2qvBXhVQIl8cMcYfZDIuLZHPyyynhTY3zJM4Ft8hCCfoGoA9x5/QhapT63AenQ+mxIDzEb2ec+
WmS0mxY5+V0jZzTD0nUY8mu0EOfNzmrv+i3gDK2vq8ktY9bMcYgGBXA3BPMfIizmH1TKahecctv6
wuxjjREQabMgokGVNiVNLd4RDWPs8nCVrfiamdh28twt87z//X7z63uPPnOKsTzgA+MAzOLP+1wL
TE76WfXo84P4gSFCpib3nTdr+/nlQP/XZhb8PziOAKbWZXzAv1ruf4FH/56k+L/w6D//5J/4KIbL
U8CeiOEhUl+E1r9nEQQUXxbAQYIGmEgQ4X/xWF7NIkAZiV4CMJ0cGzX+6CJRXGbVhf+AlEExZxiz
UyMAhPF/g4++CfjAk2KMLUYpjekAIYqvy8p5FYkQ8PCeLDPkviH8GhrCMxsoTP1pvzGqvpGkCXZ9
JMtj29D/Lrl5ObKAcICrw4gGdhlh/frIs4/I5JHZpZgttOm66aMdyac1Fu+iajm/eh53P/KXn3jV
N5LBj2Nd5tD+kIDeHmsYOdjFNRSg0K0D1pl/t7mBMQWKJOfXVQ1S3EzVu2pqT+0YH9Uc7HVovk5y
+EMIflNc/jiRywiGkOKHTNjPF435QkMScyXTINCHFqMCBiTFSaTgF/XstOr6ugVW9IeDMiyW11nd
j6Ni1AQKavBr4m2ejFZsM/Z1AgxqjG4Z7f0GaGRxzSfMBJLNgB27N7vSHGg8XBcGql9dnXzd3Pem
+MINWrNDf5zr4B6pWJ8NUMgru3RoeBZ3LLQnjDi4ctSf1pB/FXb+Q0b6cnKvUtKXk4e8FTIA1oIi
X/r5lglTWxusgcBtWqAo9Zg7UfoDutAzS+kZOutNWCCWwqJnNzBWbjGO6jOs5f7w+zX07+6hhAyC
9CkMLuXGz6dRJo3oXb+KdOng3Fu02ZWN+myD+g/H4Zcl8Mv1Yke4DH+XmEP6Jid16xhhTtnlvbDL
oa/RU8LCvY/CFT6Cu/YMIwj0+wqdUE1R5Sn2FrtH5oKEoSmPIsS0CLiFn4Fbfls0/0BIg/Y6lM2A
CCxPW9PLLHfrOUAmBwIDMyGgWpwGhtEgsx6vUEdFGyqqZ2gMLJNlgYIXSNPv7+TlTv3uAt9sOQDA
XGwWvIxNPMgPgVErGpasPFDawleIOv2HFfTvlv9FZ8Z9wvDNIHiLyItccczVQk/pXJRXy4jvXwWo
jA0N+KLRmwpDtfQl8RlthzWMrzvFW6FyTPEDzdENaMdFbyCyJTTG9PUxwpSMdMaAqoFcMDjtyWFs
m+qYaKGuwk42d8Aljph0Vf/pKn4l7qFeB1B48SWkAr7Km9tGhiEu9DqKVCd0U3uBPk8e23bbCfDp
aE4xGD5Rxxm68nK0S8l2Pw9oheGReSjnGBMiFr4DHJ6nXXwZ6Cf0tzGkXbIFjRLdkAiVlik2oiHT
8fdP+02AQWaH/Qbbu8R8Cahq/M17I2OGXsZ5hbkQ5GyHmThFhrkCf41SHqxLHkgB9g/jXlKv8j+8
Sb8Ud5cjYy48xEt8rwt9q8dG3YS3QGBQJkfz5W4gyw3Rfr2xQfuuHjRK2tDFV3+42Mv3k7xe3C+X
G+G7GfC9JgKxO3rz9gYYLTkgU03S0Yn4EWPW+M5A+XqQjeAPBBb6YzFf0IXVkTMERnTnFybAmFR0
Ag9yrp9GWdEzJlaJv9ySzxtT0/dA8o9TZPxDJy/TrSrEKs3X+66aCN6XQk8qxS0on4Mkv0zPQc/R
HFSfOyi3+8ZQnbncmbPtR7KPYkhkrA3iVM6OpIssk5thsRj+Uk9LCULSolW/0e0H6EbxzpAO3a3t
x4X148knKr4hDX2u1Thve5LH32tHvndtsgnL/g7NiXEGZB8NbUCZy6l5kOii3IMRH0499IR3xQqb
B+M8g+NaEX5CTtxlpqn8J1ReSPdnVootfDsebsTYsesp7oM7Hc/XalwxPBQt4PI+B/W/jeTKH0YR
T+8HAwHWzIFHkYNv0cgit3QbJcX7EU282YohDDWKVox/Q6NBXOb1p3ZB0j2UGJrB8v6rXKs6a1HL
7nioxBfCB/11WS3ZhU3kP4WXoScg0ACE5o05mcBiEkWw/A91Z7YbN7Zt2V+pH+DBZk++FFBBMvpW
IcmWXgjLktn3Pb/+Djorz7V98qTvRQGFKiCfMpGKIIPce6+15hwTlkUwp+hSileVee5KLf1payLh
dvKSzUluYLLYKfa0xmgfzTiEnim/aELrHEkd+q3UsdapwZScRADmYGCaG0bK4GbJhGZ2lp0WdwAE
ifiNEWyGmSUHvxJbxhr3ItX3pAovwXHXZdGRtnTqmMXstrLvIYLYtZJYUzv7iEkQTJbNxLW2+a0I
o+fIhqATi/wGSSH7JvA7Y1tpZVYJgxatkUqPfom2LDJ59ORmob3QbzszYwnOUwgTgB688PK8a1zU
7PWVqSLAEF/RV1ZSUtY2iXRoM0zHnVFVR5CB1SWV6/ZUG1gIAxigVJOm9iGKvGpXoZUB75FjmsMt
7oATdpbzZOD+h7P6Rhl6s6W4PPETal7TdxO6n97VR2rIvofpaQ5Gs1Khut7b2sBPPrWujOHFrQS+
dBvBehw2tCHVqjuQrb3tlfpj0q3HRZfwqNtjtQ0yxnyrQTWGVWJys0pAUKe0rOTdNFjUmwqC3l7f
KYhdoPyJr/jw8hMDmHjdhqr5CACCbwJm1pUrcVcGCd5ON74FRtt4QVxwnKzVexVp+zpgIFWXtGuD
OsEYJHX9Xms0c+HCaBtVyyJXrdOzRJ90JSOi3GW1rx3QwE9oV6P8w1fx0QdB60R1r26k5ZSIFyXM
eb80K3IUM0IibYjpa6P6wbgrggDILPCXFvJGMQGWKfTK9hiKM16oGbE7iK7cRM8RU6YSK6IJ1oGZ
Pt5PuU6f+ygU0y7vuuqlt2YYzkNauvJUWG5n+VtbQQBSKDjO/crapnXfO4g7whU9GOR/0E2OSIpM
M8Scno4v5VS8scUWXikz7Khxe23mFumK6o9bBpOfQg1OJjYqmsX+Bh2a4QbN/BFnqbyjIQl9FXxl
VcR3ZdRsn6Z2eu9UBc+zpDLGN2akxr7RuKPe7nUcQu4QBa9aipGXfk7mVIbIV3WegeObwwvEAsVp
23AjcwBwBmTqEAiU8nMzT9JBdAwLZd9G8Q0GGqVJ1irnDBCy10nglkTjn0QY0g8CU7yVmxpGiYnl
t+uHNTs/ft7oQ+ubRdcdxi6S7vKS5ONW7vVTXPYnJezijZ6Orxw5uAsk8TllWwCcglzulGE3O1My
WS7eM4eR0a3Qja9F19lHeBG954/3TmkugVAQh9poAm2gs5VhP6V1t7az7lEb9HMUtNJOC2cVEsJu
CnJ8KTbUSEO1mlfBPXLtCMt2O8AMKMsMOG0TMqyoUAowC7C8wlQeDNo1DJ96cUAuBd0KiiFiyWOg
DrzpA6jJGXQLHiokysirEALaa6NHMY31dQ0DAn1Pa51GJX9I6US6lVl0a2iskoMib4soDwhTbLSO
FFggvxphnjih9Zc5Q0vNkFwbN0MveWrBG1dkuXUcdOhVDYChbdSmSLNYLbYTjnZ7CJNbWwrhAK0Z
VjCKoEHquGQCEV1kiMMYT7IIhLUFhbMTD1oJu3yiE3kKhP7ZQsC+pmnUvodSsjM44K5Mxa5paiGv
8fnzWMWKnW1En+eIOZvR+s0pLASKcC0FFh34N20W34I0Zh4oRuEhzUtcdZZaoCZDc/fzPt6ynei0
miZgBWHh1nIhNgl+X7T01l21JxMoGss6Nq8YrkiTrKGBqeehnDpPg5taDbHtFYDa6hKObmxxO3M7
dGQpT9fNhAbQGmzbCXsopsMY6iymhunNmW7wOlSmGyU5iOuy2ia6yd2xLOk0NkPn5qxU6RA963Fp
eFmG8IAFZODMHZxYD3y3UoMOMJi6qMM0sJ0id/QkgvHWxow7cdvEK3Rse4F1ipmP3NAkzSsPnPkQ
rlo5fk1bSNljFMRfbd/IN7X0miEE2PfRZJ3CuLyMg7WjJzKvy0WCJJLW/wqVpPbiMFCe5DgMr5Go
5WdLr0EBx1mCRUmu7pbShY/WwBkGyOi0TszU3xZm9hVlt3QCESjopS7SZpDKx+8uDogT06vZ6Z5v
lgUWgLk9/GHnmEw1fpG0Ul23+C0fstkEQtim8F1Nuf8chF3Nc0d/d9fJXeFQNrQ7xIEq4lfAU5Wd
HPpENp5GHbVHxLa9adTgncrFSyM2tGgyin3M5v8eVMWwTkLArwiTiteugxs2BFl6jSgDRG+msDNA
FOE8hKk4NeUZrmC/j1I12SsZ/KekRw/nwE97ZDpKayKsvTmILpFge5Yl9uMKm2GSml8bPWyPpVX6
zIKBR5k1ikQ7UQcnAsxPAWXnO7uqs3Ou96tZjTmD1EIRe3ZiiATKyKLfojzaYq1Rd4YfGF9azoCR
W8afMLizKIBucVql7Bzue+4CGII6L4nC3jdTOjNg01ueaOy5a1/2OStk+lMPJOFqSaa6bW2MwENU
4GLX4sqNIdXstRQcnJSLO9MClmNDDF7XjoDqQ/EmxXDsFh2oJ9UcJJsRuWlvxJDwIC2KXBrvbRnK
p8ZG7EcZ1tprdS5IPQj8b35UyivfUL5JPjpxTLk1gnQoe6UfQntg7rmZEzAL6TyJp2qRMZaiSfcc
rhIgVKV6Lk3tbhqAnyaQfdzKmONC0ZU7CEKc6yaNhkhXy47C3rgp9BD0W49OiOH8Is9XRv1FKBh2
O6Rn5zoWPQCZ9FSb2T0upXZfIHw6F/Rh1h39WKQmOsc3YZ04b4zrYFJjYDtVcTS6ajhI8Ju9XrMx
rwZ6fYAzMznmVBaf62zyGbYnG7AMl8wE4oXxeTXAQ98qynzLuoh9g4LrHClA1pRooRsnSs4guipu
Aro03DKTbIFSwbUoNVP10NgcvJo0fuijwXfKUSl3FlpORhesf6jnmeRHY+81YardxyR5Z1wQvIlw
QIsVwMJOS7oLdjht9FjEHFhFcaqTAHzM4qaAEFFBsp6uzHoYTlrNUcP9Chk4771JV18lLZYdaEfE
OXRx6E6hGWCZyJ4Hs9J2tj4qOy3AGMUTtE7gCa6kArjOYBtMS/qC9XE76uo2he23nv0ZqFaYbQvF
doah9J1BHsC1T231ZKK6odbSVpqiwXLPwvfQjlsPiJyKXQDAXhzDKDJTm6JPWQxlwNuCvNjrbfFV
VEN/y9hgbkGVDpewtMcNNojyPGap+ZzlsIwCW9s2+fzFMHvjgVNZ+0Qw9XyLAkNcKrSd5wK2uIu3
l6mK0eS4X2fhGMpZtpJP6ZgSPIApoIqaTRJP8WOBKnZbl9GtDfTgoGigS6J55LpiIV/0pCp2cs2E
LWjVu1UVQB6RpDn4zms36NLwOvSc0JPE65m9fSrSfnl3/ehWpMrrqIato0jFDn9syx4oULi35d5I
jMcuK7M1v2axqxpdrLQpMd/Lxg6OeFx4Ugclv1t1KWPR4py+twdc7lNaPUot5/9GGHP+EmQVvPHR
54nlLKbtx0pR981cV59GIDqHNNC6hHVhtkxXTmxzjTZheI1FKm4S3mFX515wCHCNsvIphFhimuJA
WSaOIZIZDiqQ/zjrZhSv0ACVOXxktg9ruh1uw0IMHBZ2YAFEMFxoghkJPkhHrC1nvH4PSgQRs3xR
6hC6zIIjpF56QTsbe0aSJltzrDgBF9Btermzn/pSqy8AvViHTRs0vw7Ats2nXZxCYAtkUeXgfvDI
wksvH5MFlIiKbA22E8GFUdzHsS3X8cJV5BKebYguO+hex1weX+BYwWAEe+bw+iCUt6nQWwMkpjGM
HEUwAxULxxEHy10z0CVTrSuIK7TEsyK4j/UU0dVcWJDVzNo8+u/lQokc8wF5EOBIuTSRISvNW53o
47Fe6JITylfsJCxesmEAIQNCyWaarqzZD07xQqisvsMqm0EOKOlSDnTAapHmQrUMFr5lxZGNrQZW
Iyd0t2fHpq8KD7NcyJgliMyQSnedSCrg4GkSGY62vF6XTHNP0MgR8C6gzWpBbnbTPF1EEM8eUqYT
CyBgTgidvh8Xn+lK9Cd9wXdKIyBPasb8nMD2xCxVgMvjFocQZ3Bn17ByKh8cqL6AQTH05at+VILt
PJIyMYydcjHUJNiqnZK+DmNT7wdiR2K36xupAv8dBV943fGMh2a5ifocIS5teKeFA7O1fCpfljqh
fZkVlq6khyZX+AXcd2tIoLmUMIImSZ1usVRMIQ8ic80V5iKYWFUh3fxAsdbKOMjPEocJyFx0BtbK
rBn72ojRgPrTydBmkxMxwKLF77+NK4wHYVbsRT2ru2Qw001XNvIZ+320StRCfMnkDLlp1ZqAJYX2
MfWyss3YCS80DiDY6q2Aj1wZylbC+dWukEznp7mplUta+RgHwGJEf3TN/q9N8H7kif/P/5+o4zQq
6U3++zHfGqprGknLtG+OvvwPtNQ/RKz+wZj5/hf+OfVjaLGMeGTNAPSyqFSHP1KolH/w6C9Zb4at
LfFUDAB+mPqRJSRbBtJv1LyLNvrPqZ/+D91CCmQh9mQMQQjp/+HUz6Y1KhSdkQqx10tI1Q9TP1u0
vQYzScJgACLKGF3sk5tIQISd4m1smuuyHlEeSr9pj/5VJx64INeBaMswze/ayx8+V1LpUsPEkqiD
hUouErxDAQwTPaeSbYIOJCW4WABvvOmNE0fzSRLlvgjwyieDxii+/aSkyYPsE2FjhC9JU7+JEW1C
mz9bCV3tqhrIEaBJZsg4KofnH37u639tisgvRscaeZNG02Hp/f7w7TlIdLNv0zgVE2qROfIq/aB0
19z41sX5eup2bOprxqYAlpODPpHoVFfO33+Hv5idkB3PaAhpLFIt7Zcfjrgh8Md+J5FzYzOoCHZD
IG1DU3hyk/3mo5SlVf3znIYnkTGzMBg2WyiNf75cDZebGCeqvDBtLl39wXnfC0YNEAGl4dgien/P
zS9+zK6hWetCKVddk+0GNVrBSqTJBk9As2+Wrlz9wNolcbymPN6oUkaeVv+bYbK8TD/+7sv+Mh3B
9RUKTOoSten7PGNoiINPqHxsY4FxxemRIFLPqis3aTZGIrsyXdFB2+TBb26avPwA//I9kEzzfuuQ
kexluvfDMzJr1YQsfUbpQTTXKrU6x9eMQwpBrPUpBjQ3ocSwJij2QeX9/bPB4P9fPlu1ebVUfi0b
pdcvk1JgfUVrjlhrh8ppkzxcVyA9VmKs8SS1eyONTtBEVl0Xeobd3pmVeWOcH0dDB4sWdFRl2VEd
f3dH9L/4ZXBBClUTDEd08qp/viOii0sclrw1HZoaU2dGwbHEKzL/1bBCIMjyU7Y1kpZzSbfrpeA+
5e0qgXPMYdZfLXuhI8laguMqf4XAtK9jGvB9Dy+xAENoa91bOdOcK4v8GFrBpsDJ2Cf6qk/Mp0mL
ST4xmWzkRXIjY4kmA+gG8HlEH3FGXxMZ8zJQGDE/6deos68RMIAtzNJ3ErUsNwjKA70zc8V0mpFv
Onxt++Ss03uCkxR+FS2lClrhQGH2kSI5stu0WP/9b/rL9IzhN0rTf948Vuyfb16JcVqd9Yo3KZyp
9P0n6EhYMakF+9DYQ1bZtFZub0Kmpr+Z0v4yyPrjk2U2LkwNRGH8+smQlNuuR4uNKSgtKe4NV5Wn
NTEGXtyV67wYYWvNFGx/f71/tegYDL11DWsH42/5F/Vnqs056xG5VVWsrnHs4sWRgieNpAc8Sp1D
BXTsqDsku3Oi/IuUZhsf7/yqqXja1RoHce7gy3ognGp26YkfIqk9FhjZrATJH+zyCV/533/lv3rl
f/rKv7zyxhQ1PoQx7lRFrWgUm+Wzm0Kmw9E9QffEIwTiPkiRSwbDb+7X9/vxy3rDh/PaL2vNskr/
/IB0vgxXhtM3HkDwzFN4iIBmjuZO92tP0qdP3Eov0cSZ1s5WC/PfbOh/seL89Om/bBH6FFOrL59O
O2pN1iPuqJSpi/mo5b+zcP2r/sL86aN+WeAjmziwqeWj5kTyjD51M7V1aK7/bgH/y0syCAFYlitU
Sb+8cVgVVDkt+Zw8acCfXaXS4sU7mLmyFt1w7oz6Uy3Vh7ln/805QI35Q9z3Z6zSaX5vtWL/m6cL
ncu/LuugBXkJTZO2AkmkP//E8RRiZKYl47R9zjEjId1Is0N5w+hIo0ZgfWrrF+G3a4l6ue8+zdI+
IdsiBhVD8yz9jL5qGydPfjHgPpxdZCVQOTnqsRekMXlLqEnZuU2gcfVbq1NRvhrjJVU/jInYLHQl
wUarsYVYOLtT8hnD3s0eRGhQjEBTDTRtwzn2q9b2r+GgZauWsg5gp6cMnhgeJxy/KCPEtuq7b2Rd
SMchyLtDXYKdqaKXuVKxR+gWCDYy64KXSmW8oFlvaBJ2fq4fOMSSwZTRrol8fPthzl2YhDKvR5qE
lGWJrFxK3JHbvo+BcIaGsqCNvw2APhsa5OYSpFZLmPKwztNE+09wVhwIhG39cEaC2tAe1zg4DPyJ
0vgSdh2MPm0nD024EkHtUASzQVSHwUc40tqF4PK0YpNBW9lVuVJe+igh9k3P9J3eqDdlMHwnsKEx
g8sRu6QNTwt4yy4MSHFydqlM0DUS3TB2FMbdcj0eWxl8E71vmQSsaQ/YtdmX5rXMZ465lie0qVyp
+bAlm/bSrAsiHF25JfQD/zlPnRI++EtkKoQuMXYH2cQNq/Q3OSZCIgEbrXEaWoBdaAmJR6wE/dnI
uA72B8S3RQNBMB7sLqyo07pMu+uP/K481x5Kxs8kTR79jLZNT1u6Axi3bmhZSMBSV+X4EVsPgHkw
rED2wkXmIql3FE4+bl5Guy6u9uNMgUFTcyCqlNbN8BSYNSNeFEi9mZuMDrLYKXt+8hz5N12GodFu
zVDA4zamONySEzhfmwJTbRg9UKv4Grx92GCBskHIu2ofm4jktu7qM8NOEq7mocQClK+inoI5/Kiy
fU5wUKKthPC0GXz3tE0wn+vdphIXENaWo6bdHX8R92nc1f037D6OLz3rc/TQM11mSqgfikh+MOIU
qHZaOnXYnv6kkGnN3Si6/YSZyRmEefgTRqYMU7sZlOk6qecGnI25ZYSPJOtxAZTx+I85G2h+p6Xr
qpKnjfeFD4022J4dLJNlepmea+MC4cCarCPza+YjJdO6xvbEo4YqKTdIptjUZJa8DdEKzvA+qK69
vZXtezIiv/+kwqVvprvAnhqaJym2NmMybhiZak/w04h4Ssdh/584tFY1VxPHIETipI7UhECsiGgr
ZDjKhxFsG+7RL1nrDj2j9QWaJqxNMNybbmOEpK0N4TfLTO7TY0S+BulBcBiHVaZBXzEnhIKBZ7bv
db7rsheMUpCrNpS5Tjx+heqyr+krauE5gDSm67fYPxQxM1QVrN5j7bulQjIVc5nCsFe+5krqaYg3
oGV2KaI1O3hB8rAdJvNQI7LQE374FitFUwIgiB7Q0olVmlW1w5iYwBoleRJlw4pEHpEiyNRIRmX9
HeNmxVbg2mRgRhEjHSITaM6JSt2EIvZiejKiEbd8qt+aoF6n11IGclmxKEmekLHW7lrYI8MWmAHB
MiTcAX8Dx+TqG6Nzff1Y24/qqSg6RFoHv99G0le1f2fuAzqaRuNHapXrIiVXFrfChKikI37VCHdy
y9xMToIDyTtTdl/mgjP+QKw5vVerH12wjiX5O0euVp7U+Jbqm8wEAOKO1c0MsWEg00mflWZdm+YK
cs1KsZw6ftXnT9W0MZp3OJeMHpgsiIPp7+srzeiNqbEsXyN6cDUGCk16Dpm2WIMMgP3EQ6zrp/5R
NiJn7q5JfC5nhuWF9kWzhgNxpYwvUmfQ0gtDyHoVRxBnWFjKfuEH2PjTeq0+RwwzvIVp18vHZETU
kAv61O/1+MloWSFgs5cnRgrANsj9MfcqCgNTvCX5c0+8qTV9AYqhVi3ylgMngKK72JiwEiptxjs8
HPh2jKLfw7lR+pOtwapAAKd4OPo9KbI9Natc4v7Ai+St5aTpOhqhJaL3X0BovLkjyTVD2j0OCOWL
+BEswOhCkRmew1qvj5FfQ5oueIPFkhQl5TAnwk2mvmQkZkS92zXPZYYVJfczN9D20kv9AiRofh/E
JZVO5jPWwctCnuofo3zeB6BN18Pcal5iOQEMAK+ZLkwLSjPewDq/Lhqo7MAYp9aubREvKaCrEf7X
swSAxaATTg7BAvMr6gdTfOsLvjDlQOnGR0azQ5gBAIZucx2mLdRUoPlXyKA8owQxPoTm6GbarcII
wbUMvDGHnOsp96GytO5Tt1TdyOxZz3kjtt+5gED4wVxsRP5gJG/qG9RzRXf12pUyrnBuHbgtOnjG
sdlm3/Dwb7r8Sowop3LY4ht7AJpP7LegiXvQQUQZTKYhGPW5eJq1JVIaop+96xhtziKxeQW32fSK
s9QK2D4++dDgAWSFrx3R2EJZ+6zuTfbRat06KQApButhn6fHurw01WHMDXKZOqdQduZRJ9KXThs/
Jj+PMs6QM5Vdj7NX9Xc9g7WSFrh5DdtHprGAGHnqGXYgNFlJ4l3SugvTz25vqcp85oQz4iTqrWE5
Q8TI07RpbUk0kY0IUUAFGYzmPPqStjTkM9FFxabNeRUhjn2Vq7H9TJD3J6mQcAy301Yu9AXlFedY
cf9JQkxk0DlVrX5OhvnVrqx5DYjOeCAnLnQa4KOnCH/Bm5j0amu0wV3kmHvaebLOjbX4vyvLOhVq
HX3qLPh6f8AS64AoXu52c4urP4GJGjqwVVKO42VGJ7RGN2kv0KMI05DfPUXjWy/J7UXu4/qUGz3K
IlRL3kJSjOLhhh3dGfrWPEzM7tkBoSj6qUzSk5a0z9qofIwgkvAZyRjbsNZhJWImYzJkRLcgnZBk
fLVl/EEV/X7HrINXpa+n9ahXEcpARLdtRFjzYut1QDhV92hRBVSK9moMdbobtCUFKLF13ExKcG19
2fyE2rzl1UdaAMiQkrHJTobZnXHV4ptWq12EDiEymFkM6HM8pTYFPgbmv1HuM3JrmTRMBGnodqM+
0XVYj0VZ3izZDLbFMssmlKtZ5UxEkA7l4UbTILjSDwuPWQCHA99O4JWBemIoQgc/Mdp1gwLHtXxf
QCUO4rOxKC+QPN5rUfToW0vMtsoksTDVxAlb5KrbRYp8MrCZh+ilU3FPRV3Fl2jRelgymsZA1TgR
DGG8Tox8WLUgJ5xqkYlIg/7QBLbl+dWcryoJoU7SjuqZ42i/TSX1o6lIuVa+i08U1tlYY1ouddEF
1CejipkjaFy31M1GBBQrbQ0OOYhYFCWPt/0Sht5ECQhUvmRMZB6POHasgmVEfCML1b+FxkAaUiOa
B30RzOSBxsTJiD5TZee7sC1I8jPf56CrnEwQy4r1aNdMLZn0WQI7EV16VY8ZWyLSIrme+CNKtkY5
9P0TiJ7ARHZJF4kPKxnJ4GrPm2nTAJklgb28RBQZJIM31lPqSlVCObGohoolEKHOMI8DvWgceJiA
umTUWgT27O1S1whQAUBK2hVmAVKMWTGb/gJWxjzRn/QdYxErDTE2wRApMryiahWWxcEg/cUzSdHz
KkvbpCJ9aIVxgiTRQq7U96D2rrNPdgXEu8UvQRlMWlOToGCpzPQBd/XkzqZ20Bd1VeYj5SS2ZJ2V
iDIgUz40vbWdLenb0Ib37wCBjOlYG6CW1BFlwAg3mBHWitMsOq6hGwnxIL4k0eEZywVtL7Pr8scB
WJYr6qE+iixBD26qe7BAHQuv2LRRdxImOXBIxzQfzVNlxvFusNUN2MRb01doNhbhGfi0ry1KtAhF
WjQ1llssIrV4katpPHGLH5jQZalA3RJHr1nCvGxIzKMW6ftk0buhextqeYsOhd68pBoeAfARoGBM
BzpSOR/JnN5yZKnCDvwkGkw1Ed/m2mS57gnwzhUaPAmXZkf9NmuxBcZNfbZ4aLORCJRQ2cmUqlAV
QIMt6r3IGvPP6oTpu60gtxfN7CUzad49sr+mImhMGuSM/QdNYNES+g41+kR3GmmocioDioMBASHq
j9rJtIr/QsOWzg0KmEVrGOQzx20jOwQDnLcumXOHyXh/sCLjQBL1WR3tS2/KFyyBz2GkngNwX6oy
9i5cyw+5MUh+KOHaTTYzeIxhq6BFFluh/ohU5NIEPZIhkum3KDLfMoDxHlyrNwJMXqTKHnnGlbOf
NZ9bUCKuWCSWecWGlg+yDsRnsiAL0Psid/rQNaD9II4suVQZQn7Efa5V56rl+HV5JittE0XatZCn
80hwBUb+J4UDuQIpXsf06kZpMHoCyzONfAXpMY+UP3HeVusjKHAqT87GkqiydRjmXjtj/Inwjcjf
pFl+E1DhVm0mHWe5fW253ZVdUZwM3S6rgofYVq6KAU45S74SseoyuLd17RxH2ZUWhocR9GJ2yWum
Jtsxay5pvFhbPiccjQGGwiUUbqi3SNIitoThkyQ9aUwdEBXydo+8LdWTUScbjTPHFD3KMUgw5QAW
mPI+o2qXx7UWS58LqeRF7T/LaXOYazjLS5rduSjBaozRMYKQpGSlW2CMkazxIRTyV1HTusqyrTTZ
T8y0X+NM3beoS6BnVp7UwR6WnxDre2Fne/Gwm4lUzCxtWybxTlNysjsUanxAlcSk9fkbQNuHSJ8e
xuo1jo0XdEooy0ZO3HNODo35FCz7Iw7So1zpSFSGwCXFqV7NZX2VOupYUXmEb6OSJd0t5doq4tQH
CS1Aqq2ngTNP5j/YKQ1w1f7I83o/SwZHF9PVDfUKIt+12WcVqzbRctvPdEeRMIznapQehq67qnJH
pSAPnpypNeyvetflcKn7QFwLvz4kKUQrECxFc4mx5LDrg/2Asgsa/gHt89ECeyqX/gZgOlXfHRTr
ThLWlxxOspP1gZsZ4ibI9SlDvsRcxN+MkXMAPiNFFE73Hc9vnkyrgrtUe5oubyxV36fstMT6dSfd
oK0GzMpeWRpQqDQo92qibxDocYYzTn5Uk7/rpz41jXJL60rziNDc0nlxLZthD8XnB+TY5xCq+DIt
TxL9ptJhMqUzrZu7r77T9lnNANcUqjjAiKe8XGtBfbQV4h0spNMxrO1ZYgHS5VXVj+vJD4/QRsOV
Vb6GZDKghrV41uynDGGYpGSPTZc/5Y31qKrKt6wXT0s6q5Q1X8e62w1jte87zmvZvWxasWZ4/1Ap
5gRNbbiY/WczSneJGl2qYN6H5fglGJblmaaDmjQE3Qpn0G8Fwu7VnDaPNrETiiYpriSrFZhKWoGQ
XpLJIxHnoRviFIe+egBCPa7GOjpPEyn3sDidoAp4SxJKtDio0WwbSuNEipozuFPstRZS3Cclev6s
wPlNO83r80Ua3pCMoWPDd1MbFuqcYxKtldKdStWbBv0O3n8TSjo2xvHUqVJK+paubW0GKqe8Am5t
9mUEBnjwPyON6DnLYCBQE2O8hh2TOo795g4v5FmLxw0YZBQP3aNasC8zKTQ8USnVKTJfGzW6lnEI
XRQ5Dno3LU8CxwrGE+8eG2oSrDXCr6jyFCBQtAStyD9AFT2U2im2A1erbvNkbOIIi0kcH/2mO82h
/6WYbYIKqtQBbfsYx89cOHxy5DmlVn7ufB8TmIEgXjfWVjFTNxXhvShpLjQJ20iavdldfvftRzoD
x1nSLnRjK4f42z3iepQ6enuDIkQrtETLPqt2u418+Q0y1BeigVSEOgRvFo2FfmwCd9qcGx38ogHr
OkveG79jQKYOdzPxj0IKXjQtELw0oM3T+rHyUagI+A0Dq5QzWvZh6Cdiey2QBHfCn3fjh95cgOZ2
o/yR2sWeW5CH21Kqr1X/IXeEP9/YF9LgQY0q6PvEQlyC/FRgHWt2fke6ZU6DieaxzFGXKf25AiyA
i+qK3WQ304a0EOmodfHYXMOBDi1J3flasY/d9NZOnwvKP/OxsYmacqHTEAf7p3fwv6VO+a8F3j8W
Gf/8Gnf/kzrl3/6h/wdd6LrNWODfi1P+11vdzXPxY+TR9//jf4tRsIxbmO/Ir6eFCKDsn1oU9R/o
n8C98K8NBtaL+fZPLYryD0YNuOdUHOrIHX50oMv/gBLDX9MQQjCQEP8tBzpqgp8HHGB8BPZAPp9a
GjTpr0a9gX5RIZkEsvutVu0So3iYY/OgtdkOxpZ2teYYYFHWqBvYhwOniXrcmS1BYH2RgOnNIDU9
sngAN1gCBqo8aLegcjo6A0TByzEodeQcNHsxdzhp37yFKnVlgVBzNc1qsLbigmASPGqeJde0Y3BR
bAZr2X509ALdULw0BbUagjpaYSmlkIlja8CpzfcCpymJDWdj3w0s4+x34y4mjXzV1fF7FA3lGUbs
hnTtaNeUpbVGNjbvW2yPpLsqDzLuzQ0yQ7EzSxWWutmQPpMQh0L8UexKxY3Z+E6Zy8EZg5EUjNnA
PpRIeIKwH2DBaU9ZZeOwYTILFlkydVfVPlVk422krD6Q2LtWUff0pf7g+yXFI7fQ6XT5KmcS+o1A
ceOKXmipNf1GasMWOpQku5ZIH8PSErvRoghRy7WgyUXI0dOIHhdtaR9wRkGlHWR+4PaFeG05clMT
kE6jKx1rEAgMOOCBB2Lx1qq15dCgDa+iIdxV942FGjfdyBsq1uEIgNkq/4O9M9mNHFmz9Ks0es+A
kUbjAHT3wudBckmuWRtCMYjzPBjJp++PUXmrMhPd96LQqwZqk4hEZrhc7qTR7PznfAcUbeBNijUo
ql7SqEefXqZvNIf8nGzno0n82yFLCw8etfptSupyRNR03nKOelKSvinT7sS26xGuWkpA+7lNN8Ew
nclqlSt89POqyLWkodemaKasvLuBWs07sv9swDpJSwrEofcpNOajDpp0nQrkzjqaf7ZF6N84yvjF
EvtL9v6aTJVYea3FdeMO91HVYT2nA2xfDGXCrtXq9lEmXpfy5ZNq8q+5VJC9Rx2vc/yE20IlT7gm
b0DI/YhU/EU/M59Y8dY5Ha258cGZ1Mny6TUahbpkSpwzGV+aYbrvdc0+2BnFWjTRFuDZesQYyrdp
rA3fi7YJx60X4TbG1ivcU8XNwrtUab03B9pPxj7pfrERHa6g/L1LVS4JRJQk6CPJBVUKlpQ5GftU
L9jL2jfui87hG9Rte4SFW6+m7CymLKfshP765BM/gGfHp1BGH1kEibwavPY45OpA1u/SVN5l8Op8
M5bOZ2YpfQEW6+5HiOw+JtaZFF+aA0dgzpBeXNpF0p7boZI3lLVyICuZMjBeRYqYavMucvCjY6O0
TpDRvgMSjw74S90fpYbzYg0FZx2jye4DMh31ararMOSr48zO8TQ+lfw664Yv98VXxmdKe/sh70Fw
x46dYEwW9T62gNVXBJAaDTcWVhIPcCpvVmEie0qh06/OGqJzpeatwyV0IFXx1EYAbeyw+ylSc7yr
cRUwUWj4iOziPUnqZg9zbGvFJyKGBzEb7/NIFfE0i3HfOGy+m7YlPCFruon6tmR87fwYoaZZZK66
9trBcdxS3xFdLIFp3Rl9Y59Nw63uo7ui8B5al7dZSowRVQQoyJ6jchcobd2HEtkkJAC0Ac7VsQsx
3ssS9llpQpnQvI2yKeuNkLQOcZvpjY1shFUCAA55NYcVjTSWCGnODIb+4oE1u/gRxLfJoKOJJ05P
6TZHdpIP9KbnzVciw24zUMW6G2ykAsj3b4GvQRRnQ0nGGuImFmhjD0KBO1xE974JJzqTSHW0vroE
x2Th3woP4aevMth6Q60vne2mh6rXdFzAQD8Eg/kaC49ZU6x2c4w5PJvDbI9T5SoAvm3BMj5C+BnX
STAGG22ybcOBnuzaMaXwxKo5/IzlrwgYDun3djxyrGFYXemOmD/BffzMEPWT8iwq1EeSzO80OyXb
SLIBJmj305v1szXRmxpSM7xukQM3gU9Lp0efJRM+3jnTONgIxAdqQz7YikBxafv9PiD7spts5L+2
NtGpSxmu8ym5prbu7mCQc/axRfpQKB9Ea6WevM4+157FtxQHpywk/xHFd9rbR/CxdmAMzwRkfo2B
TZeLV5xhApYrAlBfON67V6P2kCXrSv8qG9J8QVeewsItvpuBR2E5ZSrlGlic/dwYWhJtRW9F3s3a
decNePwNDtMrN6m8fZdKLiG/+FFEynl1DEqbkKwosWpsQpblXBxMw3kXoJPAYSZPhWupsztScBHR
8rWvJsmQ2SrBSM0e2e+mcjaZkjRGoUJ2HKaYZ40cifv6VNXhfQ6g/dQwuSV6aW3ZKt9Hii64yUNM
jCbtHoAWFnTW8yvw0TOew7pO6G/dQIPGEgb6YErCfUtR6WNONzBhEh5ruZ/Mt6E5nlJNjJhJeHKw
rVxsWr+KHkLYjcfW5QikU/KghjkeUi6QAw0b9HI0s3f+fRXGaXNrabc9OLHQa9Op8+uYOm++xE+q
gMBxpQ2kobrx2eq7bWChVf9xhXhMuFN/ukxB/kJ67sqbgxzfW1cwfdEGtuRlnOEtdWMMF92ujpCV
MTK1+WubkqNrTGIjiTLcN97KwOJspy9m2higKIMd/l1J+jT49H0e00EJAISajHzDoWDeOP4s7nSn
oVC2YfnUo6+fREkymMFKg9hBYZMVzlftN8NKmx2sDbfPwQgSC0N66W7MUHxE/jiQRVz6B6YMJIat
v0+M0lcdz95rNPDUTrDRb9ISrqk9hK/UUd9gUmcnkZXpR+85xhVca38XagPBhm6rkWkxKWiQ32Gz
HBX0umvyj8StCA042SqCZv+UB9wHJkaFfQyrfVvr9MHF1VOu8zD8RQ70Zi7iuzBBN8DAi5huvAwj
ixPEZsir9KnuynGy9uA5XlRL8pPSAgICaijPMXE9zoJ6yaDq8UZbpL3pE5MnrxGCoVFRnxITFWZu
B+7Xvh0OAR0AmznyvYvHVHIX+gJNFosLU3rkbN0HnznAvP1vJX2GG4ClUw73JSCFjdR+dEhzHkQa
fjxzkPzGsRm2ZNJ6yya8QHacPXVpr25Ni/tkSsv3QaTzPhy68YJkTaQ74QUroT7iiNh4aiw9OwWb
sE5o58RyVqJNOdxrWVo9TVb3ffRbHre/jwj/qcPU/8sx6S+Hqf+PrP7UsXIC+r8fptaf2ef3Jv78
y2nq99/54zjlfoO/pYgXSRM7DTjFfz9PqW8O+G3HR28ATKqwav3jOCW+YSeDqmpybILUvhSm/mHt
l+43xl6OQM0x3cXi/5/qg4Vc+bfjlIWtn4EkaFUJ1FL9nVTEOUF2lkMisxtV9IN5scHOccLjm5Uw
r+lN+D7MDOZzip2vjZdY3HoG9WeDjOnzSH5Q3wAFD62FupWgPmJgDCAsafla20V+tfGGnARx3Kd4
Of/o0XcLukeSfhOZqKAOZsQRX5Zrfm9MXVM1GZ/bJpxu3Uh4dEEsjZA7S/beRWZes3EYTL55ZZK9
Et1xk52dyzJYT5LALZgbrU6G4SU/Q1XpGzKAFvEpGuHuLcOwb7uCAnNmOLFLEIrHEzM68Tn2dXio
oNDSwmfJC40W/i/6Foc9hVpge0r+68ypDqCVwERBZeROuPQd+vOkmIwJhHv+uYk8ptMFEz3sdHYl
H/zctLc8gz6VjQ0kJlq4Jqg0jKeK0KwLcyJSxTajFWuTTIEB22vW2S/QBt1doUbSi3EmdlMR6K0n
AWWithGhJz9pDMTySbyxSMRhdZgqJ9ksu9RN5TG7cJZCnA5DWzrMt1w5H3q2iFR63bUo5JvOPWJt
VVBt2lDbF7fMqDKPpoujeEANXXaSbnPDDxk4FEzM3okBbyvQGy+l11krU2QmkfPoSRhOR/NnJe9q
PGMct0P3Zo6H4Ri5LVXWJrSAcewvqMMfk8M8pxy7eeVCbCJN55o7LPTDNqPS4NnSXkmq23UZV2YK
FC/y4t0oeKVSS1545tvAA27uGotg7BDo4RjTr3Xos94pME8rf9NSrToHP0WQJb/mmudWNnrioQXg
eGQ8hwFqhkn6GfbKvuUhEh7GqKHh2K/kgcBgcjbZ4Lw0CKOvUSqDzdhly9hTK+dXMsbLKNUZylOe
zPJQM9fnJ4T2ZXZFcE5U160UMAnm8mP8VPMRb8piwMvSzlCcaY1kh7krAYPt8oDLBky6vDR5Hx5C
dyQlEzqboChxH8bsutlhdseydrf0jiRnUSbq3iZD+ZjaT+yx+UFu4SN98jMftbAKYv5Jhi8hbHmK
rz2fwHDlaDxLvYl3jaHyqh8hUcUjnrPAOtEswa4nKHe+0Gcmej8cqt6RYBm9FCHFmXr4LMl80kAO
o1TGV39Y5iTRbYTuuK5i+4N4zb439EJAIXFWyOQJT4N5zz2t7ofemo4UMNmcjYaLFkyHrZKh5bTw
sKgg4zFZuxxe7HzY1OztzqItGSsklL2YhmGSd81qfIEFurSHKK8jztdxm7QrMTFyDq1CY2OamK6Z
UwekjVchtOcemrHxiB6J4Uh2YlhbTvkGQIlm2Jp6uKGP3MWj0G5sCv12MRad21YK720ymu9eGUEC
TVgFZJRZW0U77rp3uKe9nk06PjBq67s03fWD6hEaspL9j/VSDurALJs8KPHJTV5br6WlbLYr5fiZ
Vo6/FiSsYTf4xcmazVfVxvIoSW0CSXPYIAZwvqVX1mw3i3ZnJGbzSCgSbaMS5j6h3Am8eEBfGKov
PgfNkMQXIyGnJLsSldd3OXN5Nu7JXU/9yyrp2BcR5zkDiU/ArrjUARc/opS5Jl4TqiFVVG00vdfY
Tgpcl2XiXywIpnWS/JSGIi5FynkYY73p/MC9JxRF7a82nmz2QM9MhAld5JWDmcANXtqBnjn6sbjh
syRZycFV56mFgRPavH4+lM62kr61dcOU6kPrmYJWzoi9/9Oo2rcis4oD/I1rHCO2gLH/acOfBcnX
PU8j11+dNMWjSbHSbSONdJUN2bjVSRmcI01fC+Tm+LVwSn8Pcihg5NMxCCsCaoIHPJpJG9tcuwjg
dAoexyzBHynNq8xMeyMZTW49p3AayH9W+Zw0ScRqRzqUEFlhpC+GT8S1zILmLuzcfdZ5VGGOzrqY
unwrM+u9H13/l/aq8OBGDYfI2QFr63EwT+1SPYnCB8MY0ItSFTIAJ2D1R2nhRwwBdZQrrRuXeqi+
v40tuz0XFQ06mBD76SDDEaWfOujmLhuYUGahGo4UrVen0aviJ7fQw4ub2yUHsBpVvaHJ6TVhPlXR
WuO+c7AzzvlsgbiPqmlfGSHSYhWSeSnCD2NIjdtpWdd0yo+fSomTuDS9KwJhvl22D+vMMp9aK/zy
DdP8pPA65xTsta9SOOF3yULIoKIHW71KeoWN04wjZ10l3oCTFtNZ7aXg3UP8x0VfirVbW96DaZUs
/FPJpxRaNGktckgDggF8sGbKorXccNZkua7bcNE2GG60PiEUNvvNSrtMKEJnVjdO1zhs0A1NgLzc
U5vj3vrQlLfzNGc3ObaSyxg49inGQWiKgvoD7uAH3k+2ZWHNtlNGjawbEMwpchbaqe6HYzbxp3aO
WSprmzW3tw2Tr1Lnz20MkqF0SXEBzGq5ljw2Ib6bEil0pvmSOUFHHRRBenOCxqaIv1t07UZ11G3S
Jj0b7uyeMWI5N9QCN3SeC3LwPfDcHTOxdDUX9pGDg1z7YVaAcwHLg+dlSc4L/4WVkguyGFTCyZCL
V6e+8YYJBZvENF6qhq19m7EQGaP6jO1gnzfZu9LMuohAcVAfufIjbco76TDUDMPMxv/A4wW1NNpl
njMcgVVLLvgxuDa2GUCeKGb3CXURgw9GeKyGtr6nykDtbFq5NxirmNsv7T7/dT4oOrrhnqbq1//8
758/87jYxC38lx/dX/b67jIh+Wfng7z6LP52Pvj9d/44H6hviEtkf213cWmBnf3384H85ipGHUIg
gBGqWuI6/zggmN8UOUuLVKciykM4+D8OCP435iP8BZvXhIjPKOZ//Y+/NPS0f/v3P8Nwrb8lXBi3
cF0pF8q1oECY88tf8ySTiJqppQkP02D+LBf6O5bBZRTuPflDthvDBudRa5sUJDlvAzwgrIoBhny5
nJsJwllh/qsU3pXfkkiTeAosDNNz8zu9/wYz5WsK6IkAG69XSda+0qEmV1kXf//TR/5/SOP+Psb8
Kfn0+9fgqEObKuxkHtF/i8WUxpi7AC0pYWjwmLh1B/7dBZAWGeyEcr1NlYJxFnqQMiKJFiP728Yi
8BnVRPnz9EvGMNLnS9wzXMfUtuwvfQ/LF39yYSrgumMTTfCwteyHITF2HAffa4ddkcLDtI7d6Fyg
wtIn3H61c85TUuoz2Urq2N36raSpDbWZwtPAvrFV8SVdgKqDR/hT++rJXFKgwYS9gS5Xauxg97W4
xC3qH7d5zL6nQfYSGTXMZisfjYLZWFYn4J1Cc+PksNsgGzz8i8+TS+/PyVU+T6KG4JhdxZCQU+zf
Ps++rOyFCoMeHWQduY6LMJNHc6Re21gg+ICVekTB1aCLe6WDEz1iB+1aaLnmg5eRybTm8Nxm5oMz
9JucDYwo9GU2PmsL3F+wiiWbj2x+7XKLDmIL3kUAlCV8z1jEQgIP6MXPfm7zzBsPiFbHYGARbl3z
yaijdRHKcDNnA6O3RmCZN49ZXDziOP5kr3Wvi/AnquMhFPY+0sapnOFDJNWGcp0zpeLbf/45LXfH
Xy87iqcs03Vp/+BE/xtX/OeAr2b7HxYRDdZOXK2D3KFWVt+OvPWhKe7KYPwXETtT/D1gyDfjKZvG
Bm8hAMCP/9sNK/Ai1BjDmQq03s4IsDSQMigBKtVTflcYpGTnYT4ZDItWOS7KFYHQxsOUOpjYthO/
vsymfdvjYyTFId9rw37oGPWv1ago0AUGElmpv09U/r3jGgSMxkc8Ugm5tA+690J5HqYapgQtnKhT
mYXkVPyu3fS1m27CGJyeNzE8TLntlIv7EspG/2SlJq3dAELgZ9RyHSvku5hO+jRushOZoHqXF8xD
lvZtAj/8iFMciPi+r+qbybYrDqeo92U6xusWEy8RAUOTHAeaGI/7Mo+pu7N5Hw115uuu964TvQu7
oOVOtlsJIm8YSCHRoQM8M1yNCjNKrdyn0kyLje2H5BdgleFJyyKyNtC/aLzWnAfoQuew7RMsBT0C
UumH5Va4oXqez4GBJVcjJ2+oWvueBTXTZopK7hAOzXWa8WuLOmRC1XGukySqIrnuQKrEEbYYqmoR
QIvpR1XYOBDHCcycZBABZPKncLxbRl7pQ8qItQ3FVy0cky3BVD86auAWZK4aDgigvYtZNLfMC6BN
vUmTwLloy7mKbEruks7Fkes9O33xQiFPiYDg/LKxuK51Awqm1bw94JcY64MDus60Iu1wE+eWxU7Y
PlvlOG7MCFggVhJk3fI1DSMM3C3DFdk8NTWNzWiUP/2sxeFhRCs82De/WTYEtXBuU9QacwGvMgJE
BJKzLeIC6nOg3qA1QpCsBtiKCNor4U1yyVN8OiOFzoJUIKeOOAapNyc4rnzn4MnEexZjuLHMOTt2
dVVRBULRakAM2KtTsa6T/jK0I4GNrr7C7lK7dml7bhP7intY3DFEedV+tewSgSArmwUJH6wOGQDE
fdvuNaAimvzO9OfkezkNjHI5qBBgvXMy78lrQMUwFn6f3JHsY62uNF5epzRv9p2rb0XSBxvbjtjx
Ns4N8OSSkRPpXpsJjc6YwqVGOSDjlO/a1MYZ2zUxiVA7DyPZvy2FnT9R3PXRp06EO1kx1lfZA/BU
JBSvCDexT1UyWTem2CPLaqFOYwnpJ/erJxpPuRsEgy7DLKYTTGcfeAaQxkKZmyJfsIFGvvLG3Mf3
xzlXabs5a2kZl9wcQeC0AYXIbe/PF6WRAHOanq80gybPpQFzUfg8q2YVkRPLS+eUD0b8g4/F/cHB
dl1P5bkpQORkswXjcWRSxhSSi6AEqOXlU7vGY9usCRJN2LLqiVSK98Ns2Apj/Cc4nlXdi5XDQbXJ
DODRxpkqanBapL3I0hboJBVKZH1LARXLE2bBdR1DeaR0EX9uQ2ZKGwxz8ka+9Di1b6zUXmImwW40
Rxj+5ltsMGoAHqz3/chcz+pJEaUVTyMzhgIvgk1emDtRV0dMVhlyE5YQ7C63y7T5aCfkKziarwQ4
qceSVhTGu8GREg6P+VZbbGuc10NQWoAis3oPTjg7cGpv8O2/eA2NxRFARW3a14l6SHYEPgMIsI6A
25ktgylq+c7CdJlHGO+hwAvm2IhsU85Xrxsr2zplcoWnyAKYJSW8mcJAJpnvWwKOO4HGycOw8LZM
xxa3Xvu9LCeDeGDlsl5ltxP10ds8N9qDbjH+2iYIhU70UCGTikpT5k9QjYhFZYFC5XB+hVkGLcow
g33JzB49BFaGFfOWkXvNPTIbGZu+wDhtU5ye9ulTBruafcbwjAIIRLZz5G1rImTW1gZDOSw6Y41U
SJQRc26rZr1VNWJPH4Y18+Q8OUxy+vIwMZy9ENnIUoP31Np2fKktVV4tbBb0xOAGngzyHmByGF/x
jpwQbNJEVTFbuNY4OjavNtEIuJsoGFpVDsuITwp6axjVzUhpClw6HHWGafQYcCKobnbwHmv4DmIZ
HwUOLwTLuNxk1pwe41BJ4sP4MEzA207HRD3uGSLVXo93xKqwe7jN99TIq8sEUgaplEwJjHxsg9k6
L/qfNPc811lz68lWc86tmH+L3LqkanZeyRtD8TUx6rTGMjIuUZcgMy5H1OAFuySgxhA7LMxH0oiK
WZA9EiqxjG7a5f1w0GZ419qVua1VgjUb5yEPd8IEoEBDnhSsXXQIiiNaWnzW7qSfvZzFCqLixNMi
LlZhqeYreH9Ye7YFbpJuY0e0XCXkfZf64W0AUThS+RbjU3z+rUIVfhytm5omgaQFe0GgBoFtkRwV
WWOvYE8qep5cdtE8VLyDFbskxPSWw7TR5+t5nl7yPqiw/9tbVp4bL7R+4IJI1p3CeZAjxewC12xu
zMG5RK57b1kcOdxqus6tk9BmPjAiB5cOFkS+WP6805LPM23VFq55sQoUv7JTt9+9mNgNzayP6cRV
rwxGg52xRFOCMV2H2H9ht7Fa4+z4mNzla530vHalh03GMYNdUJfDRrSSWOGs1dZh5aT8mHkzg7st
SEaz4euX5r7qm48iNi5dTEO0Fs+D69601U56cH2qN9Fzk/tMg/M2L1Y9ocop7O5kqTEJZN3eRvGw
26Y6y2bGL5G8+n15xjT25HTGvGYC05LJgdcp22kkEUuCvI9FtUME3VVJQYS3YFJIERMR1ZipZVUv
kbeRr9yowCFN4YuXh9y8rqXXZQXJs1VcUnHV7sOpJDeX3bXCO0QTgwV6/9CULbiiPlPXbqq4I6dm
mesur02UidECE+GKFTzIJ2vneHxkU5K/e4V38Ew2Gqko9siKxXpyOWewPM1rr8QtwsjkqTOze6tE
TR2HpHoo+Qqo9WvLXRxbb5ULxlFPeHyHSbWntJFXPG8+rGdbsv1CIz2XUp9mOay9BBsOkdys2kKf
FrtkjiGLGC3XM0FyQNr+U2VpnH0RPveOzeVAVBBwDuNtLe0RzDo+ZZcOUk4NUbU27BGZtrpLmn4L
KNvYBpAi1rgbMBW5tbqMUQixMwnZhNlTH9IXTu42UII93BjX/r6A3nfKx3re5ra6pNb9kPk/IIEm
KwY31jYdwZijQN4N3gBYOHOPptG+BjF+867H6NLCRyI6P1s39mACIiCgyziqomiyTbn+bON+iSML
yTofIEouAZlI9Q3es+7SyGJnBvaBqPmH7uI7XE6AUIszdVOPS/x4ts1tW+yoy2aolO+RB0tMAIW9
k9UYE1/PPpKSb5YA0CaLy0topbR3qIMCaUPL+YcfhmSgzbfZ7MXZ0fqWohSuoPlqJM6NFbIYkh/s
SAkJj1w+4MrKL7mYfXYe2KKL4kY31OZG7snuUbPD8sfsBfHajZwDC+haKXIKqn5NVHNSxmyuQk0z
ctT8TLT3q83cZ62dg53YF+XvUeNY0gPzi9DYMyDkzTSRytPXIO/exx5OUxP+bM3wYYyIdTCFWoGr
jLajx1Ague9kegcrZjcBsogZDYQDAvDo7Kwo/xB5A2F2OFRmyNMWDtDYb+owZS0gcmDJm3mOflo8
Fe1KPeSpuzdEtwMSm8GLkbW1D+lxob/sMHjWzVAz2O+cg8beIzCNg3t4V5JIVNrfSPqiF+3TlItq
T0fQTnvwtOOhJd5luO7edeaPZkqveTyBV0qaA4oCwc24SXdZoSCW9C3pJJWdxoGBkQi7aasp/2Pj
3Vvk242nLvaOuYwRHno2qakeg686ZiHsMQ/SbFlWuyyiwadbTp1SDeLNgWQ+mVyl85LPYtd0O2Tm
nuwfORmLAWLYRwSS6XupM15GlzzNxxgAvA7De68CgS1SYtpDiYLN8KWmOIah1pWhMJZ0edP76QmM
OwnfYl41IVZ9e1wzWPka8wkmT1O+u1rf03rA00mPZ7iru0zE54xnVDhCcGopS9da4GlqLo3AnMsp
8VUbxMGi3iGhaVyk075mtXxDHCYpqrs35sdcyjM/yiKwowaWH3Pg94syh+cxv2Or7AejtxPyYKH3
27wHYP+ShFl8bpaPyqlm4+DUuPCiiFWy98III7xjvxgDowdpjOmpYt92F9ftmznxytXsXwoj+pKN
GC/eNHPZ1V50ruvsC7OOtcVcSECoaftut/xvqh/bjSaM9JPEx3zb+xmuDzHgw8fyO1ruMSvjryRj
CwA+9raugpsU3jiDt1zjs62N6mlYULo6rHlOU+DevVbNZLLpmIm4M1VomR251bD1zdR5iSsXEx+m
TXQFFqmxAUvbVzbsf11VLBrc6rJPv1ccZ9aWH50GnaScObXeNQbjnShAdROFI49YbAzUJZcVpwFB
4UJB2DhDzaBnrggsd7Jh0hrTiZ7FK6NPrTVFFLTKYN5bJ+a8y6lkD6T70hHW43bBBzyn1AJw2gft
L/bzMMLq7uOrkj5pTwB5R4sOcn6+TcFFXz9o8iM+gAwxtcfYA1bDQyZdy0gN62pAqagCQGWZxxm7
r0b6sOZe76yK0TtkkptigEQ6WY2vqABV2EFLtmttZxmH2XIXEWCw73Uz3RMs8lijpUYLp+SPU/Oa
J6HEdBp89Canx3qpuq3TDvwNZ+9NLMca6f6NjZReyyH80n12BJd0CknJ2yxEQEeJiaqakgkfQ44i
lIG0A0w0fVATveoJ1Jvg0fTLR6bl1c4nGLZWbv+G4lyeeqQE3E7UcLSjv7ea+NY3+o/UqX66+dUs
k20z+uha9nm29HNah7t0DI/429nUyGiP7Xav4ogBxnLbBvFWEcmojeQIMflXapKrGFP7gZbNi8/R
YKV699/a0v7LFvQvZH/qJcx/qvsjvYL8/G/XMv8Mi7+4g/74q3/I/xYiP0K+j5z6WyiEivVv6E//
G+4fYRN2VEufOi1O/yH/q2/UydieYJrtWUIuuuI/0J8MDSTxCLxB1lIfKM3/jPxPj+/fFcyFYUmF
lOLF4HC6ixD8JwWz9TlozdpjbJXo+chpWKybOQJWwXiRbU9/DPzkcfAZ6jUGSSV8xMWaRyvne6z8
e/ymNQK5H9N/Nj9nsr2rrBYqUDM8GmSyVqFpllsx1zwYClajjz6GPOYSD+UU3Q/BTkZGc/X0UCG6
0ypP2ffR95pPfHgfAVmpfDNl5owkOY+3RmTcB15Msf1sTCkzRT/r1n4XgEeuSEePdP/84OzrEeqf
sf56WUYqlUISsU18HN8pCfadA+X+FCR4dDkoGjdREE+Hxp/otshbUoz5OwbYkUnoXK2rkn2iodp0
7Xjxrd1ErHMDeQdISud8eRynGI0djxgvH+oK8060tjUdJ9mI+70SVNu0z6aps6OQIqBOS3HrTlj2
Y9hXN3lq/2qrX33UdrAoacpI6QFgu56F56r4DOcIQ4dC22HVYJs2g7AXqdJbUu/IDP1xGuWrbRLg
GmJowpWG5lT14Ks5klRxaoMBsPPtbGXWEXDfW1I76F+C1o59ztDwJYz0A/wZaytEWF98gNCgawxx
igrPXXdBRoNBDKRaTcTgGfE0gKrinEIqh5AHml79fZb4rhGp5AIeYHsETQiZpZgTGvfM+ABZAbXX
tPUN27Vx1bmCJ4CR6/E6U+q20XSa3RiTcg+lOewrZ9A3ysCssiL7mt20bqyijROIfmC0xCLo10Gb
r4C7Nie36USzgoXa0E7hWdGhtsECmh5KcZcl8F7G57LoXqfxlhPqhFDYPKssNh915UTUHjHVqisz
3dU8psHZwjrJnforcpBYC4qp2HK1mDoZExnLPLXt+PUqGg4QkoZtHekvOqzst77zXppSyv1QIeuM
JJg3tZWXt6AZGHsb+L0c9t2sw5042TXGqrC1boJipOamnZxdqgxJf4I1IJeUIl6VzN43phncd8Jc
6hcSDWloITqPS1o1hJ6GH7eG+NypTig0W2/eFlAw72rRWYceSHSsEC762aKzJVsY0hzU4OlUcKUp
k8j2adjI44CUdyIbftQLhxoqx4hrfXZvHSDVhiZFKGe41WohWIdigVnLEa41Jn5vV5he8MAV2BPT
cBTRfOK1EXcgXGwG/QMRwhA0kMeGci0apzkPITMjuIz2pwiWGQPpIMEIHsuVY9MnooO5YszAuSGM
hfGBCQVQ9/gb2j0u/O65LLOPuiTu4EhL37UtUrJnoYhUWeEcf8cT8FXSJYCJPp+wWktUhauXKcqW
jHnYpy5XbkH4kt3tkB4og5i+UpoEnoqmgxqFmGExALSWcMLSbGVwNHQqzmKJnP3XtK7xnzsFRDxS
WuSkvAUkBXgFZcVuDnUXimzRPSixj8Q1isKHJC3jXU+HOhBvgPKryi+uMsfKOEUGbBmt94irKxuT
1RqP5kkm6iFIE0zV+MJrT9PMNZCMjhOLE3qRspSgfZetGFbtOH/MkrYlZ3Q3/eSieVLGmdjMCahB
Dxz3Phk/mQ0jBrJLfJC2227iAMII2PVHqtE4plfsnMaS9JnrnSmquiMoMZ3nkryOb6TqkEjuTZ13
95E/u+vQ6vUHhqr5ULZKnZxOu3yLIO+8ANFnHGIC5SxhP5KUJaAXzN3qau5XmB+hUql6gglgTfN2
ZPR3tmYIHXZS3k+E3+7pZyDwTwnbKxMjwHQmf0A1YG3Nu4terM2AURJKERL6jRq80NA9y42RaOvc
KBaOomi7c2krJESW00Nr0IS+NuLCpRUlmB6wqKWfHUr1QXEN3oo+1d/HvLbXs91jhHEew9BRpHMR
4Uqiq9dUxM0+7VJx7vzZXrv+/ybvvJYrR9Lt/Cp6AXQACZe43d6Qm97eIFisIrx3mXj684HTI/Up
zRlFS1eS7iqiqmg2gMRv1vqWpKmB1Fl1UX9EWDMDlYrkmyMoZCMZEIbHanMNBXBXVQzPsiChHy6w
3gPOQBlWZoYmJzFUOzla7WlwzPocekZ1Cosi5r/N+aNmynUdid68JgMP9U/TzOMvtFktVoSAl45L
r9V5w3QoC0xfOFywDmlnemR+jgS2t40Xo6WsXDlVEOxkOdsvzBXpUcumWoWhfrWlZ94yWOiuqjYy
gaG1BMmKwPoRg/aHVdiZtGqO7M5yCAVvoyg90kzYV6Yd49zj83NxUzBjilJrWYc4ACGSFOmd097x
UrsyRq7VrGgOPG84wBBmCVehunHZimCr4JI2Fnmx7QwjoIHFsw5xSVkGoJPYDMG1RK6BXWEKt2Sq
DI/VhHV56hsLfEDZPXQMD59Z3Icro28oM5b5ysRqOAEFkCNDOJba5tTD53M78E2hfbL6wDR6U6RP
6TgthPDQedYEvaAKyvj7OXyy/EHuwzyYPiJSP1ZdN5pb9DeAntrWwHHUQGdq+8J8bdKI7YmJi34a
pXmdA8FLrezoZ6TCC1FQr4+stnxAULKbp6Pg2Y4qi5AsNnSLv7HDv+8x9OJ1QRoaSuagdeTWKs3u
0sO5eeojZljKLVjn+SguiT0hmBPwIHYrArj8lK+LG2vVxu2E0jc6uD1teOpPzU9jdOTRGZiWu/Ho
HbSXbKnSWNqYyP5EhWHV93BZkeMzHYk2c9aWCm8bT+ljZZOsQHoGNArC36/Hkh2n8Gb2VwNJVQZz
kzWYLNCGZXwHmnr/TQLy2sBZhzlPlMVNCx0yprXzaBNJ1jX85CRHWvrIomiS4Y6+5srSsTw2UWid
05KhZxxDR84XFV9GrJuhOqIISgi4M/i1FQFd4roNOrEfupzDgvNlF6eZvRvVk0GJu2rywFir0b2N
4+yXFY+vQEIQZtcT6SAWuRdTSMihjophW6qAm4reKuhqFKaZeiWjkp1M5LaUMbAclTD3oqtHnvvk
PCZtv/KCKtyWKVs61XSPfCbWKqntcT+nprfCWtqCryh5RvAPhy2OqBEj7QgRrCDwj8fnxsnC57zr
PJjRWm2gZ1y3Rmsend7wgMsPhnUZOClWgWjRqJZ1umZ9il8MJD0vlEccS+SfGTw4TCOa4pK3Brwb
m22z8pJ+5TSVPBl1eV/HeNumrk4fmhgH7Dy3/XYq4fn1UT4cBXNClXb2rU+pQ44TsVGKlKJdoZ38
Kqmr8bFmo9OiHAYgRqVLhparVqbQCfbXeokBMxtQSe7cBc9mUXy2BhvgFhrewfbYmNuIlHFWZuKK
FMoXNLI5kADswMp13mwITmfYCxZaWtzVZ6KSOt4L1fjCe/wxsut57dZUe0k39fscEeKT8spbQ8zJ
KTfy8ZI7znvYdcynGzs6VmUSrBmNkZvZG+UhrZ1p22eEha6GCbENtJN5TYvibkBnaWiPBpJTglKD
fTWAUBtBY10bvDCJ4ihfpA9IZI6wRJtJtTd8lDhEJSZbId8wM1c/at0hkexlRjqig6U5JuxoEwTJ
XchaynM9a5vH9ZXs2FkRFfZEw8GHUEvrhPMY5XkAQzX21wCVXmrDf57M4blEcD5u2qzxVkbMa3DK
ovx6juTwavmqRzd4FDhoN40VUAwDjNtUrfAhzoUKJy0xXOS+VofWZ/ncxUn3MS97DYIyM3CRGt+m
euM3GU8E1CG2xKvLJtwJi1NMNXjo/fytz1S3Ixo0pfSlMC8qOJ9pV5yl3YZnuaz3HZN3rnJNzXPK
WVi5qjqxdsbC1uhXw5XVMQNOeDd47q2L4uN2lsOBYT+dWDCVG89rOUSt9r1Ki/uCIPR7bgwIKlCW
4WTXlMWYS9qLxdMJN7aekAy0kt9g8NU6FQhrVAxje3YfFA9qm9yUGT9gMGe3LaasjRWmbx0+u3Vh
4D1B1NlA4nxmI/aeObG66rCJ+K6ht6kRwK5K9aMZM52yQvPUh1EIxVV+qnxBvlnDcVDMRUkJwyru
dQt8i+QclloHyjVQ/o2kbqjVDmUk0MIG+QOG7I/O6um0CLDfoFgJgauVhH+WA5BiBB9d41uU4o1n
37glHd0ycDr6OVvEOq0BZ5spHM5extGt6dtfpAZ/mU23kx60G2N21KHyQO4Z/c+6moKdyKEdJvBD
yQa8V4MLKUgTzWg2QG4dG4BlpcdNVRjNpQA7vLKL6AVE+XjSAcE+K6L2xh0ezjNS1R+xR7dSynFf
REBcXR+gJS+SR1EE0Zm9sbtmB0WmRFxN8dFQLW5LDqNDlMUsxmXFUkv2RKVpG3hRJTaDmMszPr14
N6YNn92Ey22Y712O0JWdG86mqoEYCUVzDD3Y6FaJ1bcXcofhctZW/mKW/SVSxY7Dl+VR+kh00WpM
zQ6moIuZxr5YI5u3OgEml9loeoWXMH/tzXzjsoQ8N45tM5AHhYZYvmdrXCiwBoQg/QPZ/bfmVdfJ
Z1t11Vf/b4Efj/9vMUEs1uLMlv5roerVB56Yvypb//wf/50KYgpEf4FHmsxC8mAa9WdEjfWH40jw
H0BBLBPKBwLWf8pUwYLYPikOpi8Ep6YA5vHPOZW5iFsdh6+1SAgZVP2dOdX/rFK1BGwR0E/8BML1
FmjIX6ZUWa6jOvc00hrPyK5cNyeLXvWMO7QnscfX4/NfPpl/oScVC0D+Pwv7LIG01rcdxzWx9f32
Ddk8qabVQIUTh63b3McFOFDOl7a3qlVcAIyqVUiUBmWlYzgQVgN2zkScug9iaCckZVGxQU0ClJ5p
d5Px3g/VaIIm8AUqgkbQluGIqeGjrw1YF9C/S2zpJqPif/+LLD/nb78H00IzQBvrYzT8XcdpY3hw
65r8YnOavX0tZrGtPafeoJuQx3//rfx/9aERb+RKH2wDJsbf4058p6+TCgLfyiUwq0fUgxA4PRPh
IHcRYKa1bkey60rrsaN7WsUxY7J5aEiuoJEbooSQZydAIxg7mNlK4yp3SjLEk0GrrR2M96UEfioH
fWxE3540VQDk/2T4gQIw38VYwNduGrlb2SCuwNv7JOz+VNpuvxuXBbfEXLjKlqV3aGhAWZrOeFmI
Q/YrVkllerzk5ishkTYEk0RxICWQGGuNgaKl/OyhORdy2QqwrRQLSnia3fStrcaU7D3W95Djl2XB
stJnWnJb4JNhMHYVsvuvG/MTdHx7TuriVKmuh0ClwLj0NzFMLYsQ4ZWU6ZEoA7Y71X2vmgfTFU9T
Nr2jq3l3qxq8/0TeKXjMuQby5rvbqXPyt4w35QNZ6x6GqNLcokt+wcjyM+5HtsNk26GzbTTXG1aV
TgSvuMKUiNDA2xvueIdj61OOyMgGchh3vo9Cm8GicT2J6nbwy18BFKnZwkqYexLc5OTC1HMtjIBB
Od+idmAlWGBbFz47yyJJRLjRSzs/mKxIyJvp8fTjY14aOpowzeYzjm4AuYk9r3Z1IajUO6ICSfcC
c96FuKmbOjUgZI2OdwzpplEFeZccV3UGA2Of22G8LRbLtbmYr7uaDN1K91RuOvPPAcrLXaEkfHc5
NEelp4F7A7yOMUvCoA0yNlkPFerKXSzhBAWwsc357KxJKfTu7m29+Mjl4ihPFm+5g+hiY9lRuOmT
4Hla9CaMuM1ssB90YJfvyI9YzQwNmAeL6Hoa1OIxamNoZa18i7IqooQzHgh4Z1/FxPtWoB27kvag
norauZty0G+RY+eEbRVkGASsXDeD89Un5M23vMeTxYsvMOXLxZ1fLzQ+7PIs+yecS54fXWPEAntN
MCTansDbNwQMbGRDyCbhgWj2FxKAvzABEnISqalCHJoNCr0oQpcY6OIdaZe1EwtboFkoA4rYPGw0
NWFNGeHLG0awrAHDEl2hH7VHbojyQKL9MyVTvEHoce+4inZXegL3FT6ykMb/oSAYCr6Z29LzM9cw
tYP0Lq0OlpavYq6jD4IrUbxmrW4OrgF7gaBH56ldwAz2gmhoVJ5AKYPfkI44BmVro3pt4r0J4xTm
GpECibl2FwiEtMaHvLT9R5f+Zjeb7hcT3fRHuQAl4haE/rDAJuSCnSgnJ9unIISeaFHSvVxgFYRd
u+dh0k9xBGRGQLSYBDv7PsThZKfgLuY8GSxiu+LhRSIc2YcQaKDHpl4Cb1ehGewWjgYxmM6TW0ei
gYkbde/VXMtt0pnWz6hukKugOXwZfMEDMdZnHSILbSB4yKq+s2KH/rCtNviBGbG7eXWsFgwI/Lr8
Ti5okHSBhNBwgfIvy5Ofwa8xB8mub+GJjAJ8as7W4VwbE4lOXXGfig7QHQfSizOlAXFGDORU5LX7
uElnMKD6qWPUuUvYXSQL8GRIqewjNiabNAtg0PFyOAypAABjOKy4bfmFk/JdFu4bTZV97thEEj84
MrsI/Ft7yKdtGNnPTgf4ZdJWhKy3ac8EOmbD2oorsNABkjjT9WO2Bsj7QYEsrnMPRB7R1iuCEFeA
xKN9lKIB1twpfPHQj1YJoiwC4MeMRQ3dwkp3vXfTDRWMROzUTmuvvQEp3OidCwmPFHkxHNzcm83X
NrFPkZztTWqqCcaW+AIMf1NJdW0PzAstViPYTmJiKpueGVWZjsUWOd54VdjmDXTM6jrikk8N/XBr
iwouPojPuWBZDPuP4XXYmfWb9uoFkWUveQjQXKpFatsoYiBaj6bHUg2aIhUX58Q1wr3f5BHHzazf
YIiDTbYQ1fRR1J0DDCoHOZEojG67PIwR4VWx8Ig219H1wAjmKic19QpxgFwVJudaCmFs7nLnygz9
X0ZA+zyiFWV6UTlsg9Enl9zaa92PYmN5U7LNTSe9ZDMJJ5EHMrdxaWnYqLcYky0eM5szmmMKLg0y
xE3W648plz+bJk522h3iQ7T44D1jMXj0zJOJs9hnwr1xsE/OWcFggj5kU7alfxHF5G+LgNXhbLKk
ToD3g6vE727sIvz8B1uhNSjmpCYGpmzRuyJh1K6T3vtlgrrNaIP0GkB2dTV7iX8pW8LAsjr49EpB
iZWJ4YRGNZzaXwmsJS6Lb3PaoXlPHWRlQ468H4Iu461Cm1tTMuXL0SUlur3O56EAd8nUK8wShCcm
dgDPTX6pofvhzIzZZTGwdBgGeC8ifugn5nwdlvQJeNZxiPJXs9bmzpuByrDRWXAlHaSRqrrR3Hon
iDg3TYILOql8BmnRZG/NIuq3UeuTjSNQkZsNb0AdI7WNY4HhZ4Ks5OLRpzRk10Q8zK8RW/m8UjTs
eDGVle5wKlZ7OUO0DXyt92OgxyNju0erFOW6q9uHMUwOvra9c1e7WBriTZ4VySXAemnAuko1FDmV
yJDxnQ+kVtfDcKoF5ecwJ2+po7ATG9yPERloqI0rNp4QI+5hWKccMbaPADy2fxUtn8tQdseIGRVK
W2H4K2e6lDHWGXOoqjt2KtGRmf/4hnL6mA9RAMeWGTevPcZ9Apct749K4fxM7/umuZqRzOzqwua5
5TC+Sh1Rn1WnPunP6XwTPmQrD3LiPsBRObqZXipqk7c+KMIt5N52h1CHCJspvDCLw6OsIs3libwj
aL/xMvgWp6m+NSx555XDBQ16efRipjZDPN13ANBvwhaFcKKT6CbN82zTQ1jAuV8jTedlOFLZ0erz
gHVu+8wkZpsE6HMMu/nK/PigAuwqaWOqTRAr5+Jh1tqMKQScMUNKCAgVLXFRjp/zUAUUiUtd5FkS
L22y5NShNulyKTZADubFEoJ7QiaUERXCRma57JkgQ7MUKnOkSFHzS7YV2TPd2BypUoq1BWxtW2jL
nW9coxIe4G7XrG8QkPbbxp5h8YjueQlc2/EgAkGsxlvZ10i7AwOUKdJO8qqS4jq1EpswEd42hO94
15kVa4R9dnIkQ2IhcAMI8JqZDW3B9CxJsjVdSLhN2T3uCY2Xp6LN/G0jpD5T7gu2O5QsKhQ8nojx
OYhr4e3iEOYOFvZ5V2m/Obk5BJ0hGTJeU2l+1toGe1ikLMZnhW5Ixy3BD2Yjb4PaK690q6qPonYX
rXVlH6swZxqbhcK6I4Yb47Jh57e2LE756IiHEpXlOu2Cdt8C6j/aKRjVSGXoDYlzQs/MaRDfBOi6
7qt+rH8UfCJvaMfCe+lFxTPPDjGcoe3ehHOgzu0YNxw5rj7rpveOpdFn+yTP3FMXovK0WQscJpNs
rbEDXQbokPe0j/YNx9JD0NTte1iYid6TFBI/YSMcz0FKaAXrIyjChm0nmzLLg2jVj3hPViFg22sE
rcmbjhIq5oQu4m6wtNrHQd3v5VKlrUAW8yIxtXoXHVsiPh3v3Fd1uulk1P0YWoD3dWeEt1Yd5lvI
G6gYZ6M2QGkN7aNtFXeExTB8HwePkhxRx76vOHVXw+gYGxp4adNqGdraaD7Xi0XC1nNgp3o7Ynto
CNND9kAFb1/+fUu4uAR/6z494AYuAhebGsz+zas2T2i+PL+H8ZfXL2ophFI0MuxblL12c4t1Fi4u
j/fwGoXa/yK77XfwDcZWOnfaXrZoPJ3it+g22/Qtx5/53hAqLbFK2+x9QWrdWRYnkAmigGV0FpMf
1U3/+K3/1gjq/2S49H8rScmSZPL95QbZfPQf/+3Xt8f68lHgsb5KouE3ktKf/+fPGZT5B1eFSZNj
Oeb3MOkfEyj/Dwd1FBmqEs/zcrP+jwGUA3yWsQZDKdIOAdry/f85gEIo5XumYP7059/+nQGUxQ/y
2828CK5EsIi10F4BaPptJGQUlmlmIXakPkhe2CPviDU8DI29bTm2TVFde9H8mU3NjTazZ0SiPVSe
FcEG5Vq4012hcA8r3b5ZCmfgcgw4g38ZA+JvinT6YgJhEgZQZ6cOgujKGtxHkby4FdqEusjOU8x0
wS3sO8PrBDyO7r4KfcCxfnbrKjow0URP0fcL2LW9ETnDz4ZUYspHhu2lfvy2QYd9+kNnAqy2eGj6
ar4ToWbOPQga2BnZYWlcaLXE3lHVti5CyVC3fOnJQQu88MXrcX0Z1sRi2BZPifCOsXph0AHfqLLX
uJv2Q8bJk3Jdt1r5Bm8vpKgBs/yV6hHWDBXVsZ42uRiy3bfWOZjQ9Y6ItVgHImTPPPfOK4Jk2ynI
RjZDi43jNXofzwVmhUnOh3lJoWosxJzQKsiWQX3r5w7MF0zdboLnJhrdlUEwhJj9y/IblVFRU0ha
ium4uZhSk3w7oS8/ZWGrLlM7/LQ4cBkPGCxVYN6u/RKEUjO4yd5q492AUicso6scURwUJd98dYFq
H5yWIj7sm4NqBN0nK7p17fivncniJvXqvVY6Rp9K9TLYJ99tnWPJ4b1nU4o2OLdZKY4oKuL4ywjU
x2SMOzJp8AXRkq0cbwofiVPTsGna54ZVCy6M+LU25TH18TtgKbjYZn8pGWCptvnMMtR3Rad5Sfvw
9ZIoQNruZuqxYxaymabww8dNvRqT4NEtLCKgPMCFVRSoFV27fuLNDiK9m7FDKqQ6gqXieub9TQO/
CMkFKp3v+wBdT7n2TKNZC5Z1TG68auMtN2RsJ1hUET+nUOBXfuEHXCQCfgyIx1Aq8uRuwN63d5jo
uNm4yLnRbedjiWa90u2xL4F7eEjnt4GKn+WU/ijC4kpl6BAI5RH33wb5uLNAugwVVxsx+IzSn0Ud
Ogok0+GVn/rNbZ82xiFFGriOfH611o9/tJV1F03ouhc9PWeNuxlr39p/68LHBC4Adsj2mGHo335/
HHlExbXtAQTCdXSo4izWocsW7qS77KuWeIUGiOursHbyb76yO5OjTNoZ+08LY5CPzoyHsdghcHsv
jRTpC+t6MLEdKMtTUIAO7WPnzsnz9jDlbMw6m5tAkD9hpXJlVt25U/xUAIcevap+jP2PEq5taXcP
CEEwr7GuaUZCzoLHzmJbG+XNOy63DSveddASRlOScrXJ3fY2jwZ/a+SNIo5G3PSV+dXih3GmYJ1P
32OS8GRX9OYI2g/JYB+t0N/UPaKKul3WkSWCQCwL5hV3yxLVUoBLBiWyMpTxK+0aMrQxh8qRZnVm
H59NVrtrESWsaYeYLnpiRE/SPLLnZ1jTVXQ9bW+uYyd8tNHmf18ZYakeuWGCxJ3zQUTM34TTfDT5
AN++JlGzF/V2tMMnpzaygyAgaxtNakuT35NlA5MRgSpIuQQ7RRjl6RoyGcGQVGor6kcoAQ9ybohs
i37M4Xx0Pc9jUtK9uE58DpTx1Wh4QwtKiQU/+V96gPWVsVSnFProyoC1GyMS2AXsFjmvjkwre0x9
uHBpiglWWQY8A3OJxK75TEaunHBQz4T6CbfAwXAIXicPFfsMnbvD6FpXhrH1Rfojz5m+Guzd1kFh
oAii8tHGrqFRxR9ncPmiT5MI2WQUt4VEsx+qc+DRwS1uvxYnJ4AjPHTOVaKLZxfSE5DmWz8sDmA1
1kmheTo969VIql92La4GvHq+z10yy2dmqPNeOXCj0Cxdg1zNdikGCnzI56Avdk5dHIWPvxs2DRlk
hfli1kRBkkS1Mkcg14t3I0hJV6y7d8yNz2rw9zXtf5ROeJjePLylaeTcjEV1k/rBxjKK207A+xUC
LeR0th1kg1VwLAJxLWJvZYv8wITsiaw6gvEc8nDeYeCQFEEunaM25Cmsa+IZB2u8XyYtZbKX3ScL
23kVu/eSnjGPnE8bVVoQYAnIqi9bp1uGE+igxGpEUwdUaT3G8THAOWxkkkw3DF1Ft2/VxFdubsv5
M4y+GAn7KGLriK9E+Xooc15QVSsfaaP3CUy90DZfqhmBRtJfkGcdhiDc+oZ+CMvhPltMeHW/MyNs
9Fl1Tk08ZxgCcoY8EuNiu+SoRYIplQFZLP2UjfMcOiSamMO5XJq/2D21VY4K03qpRbD1VH/hzGVn
SviZgT8/mXYdWay4g3bEf2FHdzcUuAyv2uPo6cs8+CcY1Oue5sQv9L43YdEW/aea6HvK7Gj3ySHg
1AM6RevWIVZTJ9iUFxgnuhNPQWudS0Rbrk8FsVOufwq7eygeRxkh2+6Nmznxees5V61aQn34Qc1S
XRUFiifdusRGzgm+/+qhDVAo1eV75fQmhwcNLTR7QjdMIBMZ6MSgqEmjzYwXb6KP9jSj2ajpjJsG
pSlOHuVcVVFeH4AVbejGr0XVkjdWDYcwHR+ymbGVJv8C5Id2nqLCmW7IwfvKslxuJ9nGJAo6YqfJ
/SLNmokusoh53RSsn0XIvpngpHnt5FG8GSPLOKaLSXmKGZn1+GZODF1rTJt9fF95MdKBUHXgxtF7
DBY0dYi81CkFup0w9B95COL97CNpLSWpgN8KaznGFD2j7+wAFOIsT/PHNBnydRroMxMT52Sl7hNM
M/pqqcnbhHyPsAYVpwqsjVAx4op+XC9ewlIb+l6hC1ulo7iRObkCneIW6WrlYctn7FgK1X9hdem3
njOmPzK70C9YWslR6YhJHF1289YYuyt/jMOV1xaH0MOhWY18pcHA7BMFepOFmDoXYm+yCJomzNir
Ce8i24BZ5gCVyddJaLUdp2ivzEUWNc9ufczN8IdnGeskJY1Em0m4nRY9VRBd2/W0z0yafhSCGGxd
8QLBzQCMSxVVjp0HlB4lnY86yx2b53AhgA4uxm0h8I2iKZBnbapkQ2QWs5Q4zRFidHcTZsrAKX4R
ffBDTDgkC+QD2Gl7Iu2NPrlSln3GVLmvp2ze9QQdjO4W9ENxnRt3iBeYOyVMYJYVwq5wmeQiL6fI
YWPHLaCYvzzDLT9WkmF+1pASI0Bkr3Pw0e4ia0v08COqIajMyIChnQzZCt4HkvlEfDHPXyREgWBO
PXyR+btHt3Mv6snkLYzKg00MkJMK6820aO1kgssg8aBqQNxwCFmNmBOmBvmZKiJ5og+e+aew8xfl
nq34Pa1FzSc56HcOMsYVwULNqRqilLQxNICJuQT94b2sdopAzKSwb4Omx79qp0ivxbdyqn9YWGpv
knkwJMb0XZgs1vCLocHPQYfDRDMApWLCdgIrZx2HgSKCDUL6ZfGp6/rKwKHFqrXJtiZBElEo+k1o
E4RoWsHPqtAfTlh9+l598akkeL54yMIQVHZmiWRRBRK1F/n1upP5Y4MABEB0IAG/ogJJimLYWX6M
TLUOvRsvra6Syg3f/Q4mPxd73CgHMZatGcYhkS6PbYogVdXsP4yc3U0F6X4fxlQGBW4UhM8LQQMv
47VQ/j60kaEYxaAfIASyrg0p381+fK0Ec+8wHrb2ogQH/sOEMne3kd8bK5xczb7JkAxixGw4pcvi
olxeGSl0Q9KI+WFE55sr5ufJllUmSzl2gGsirg0olsZbkZHThyo3WWZBcCICcoSqEkgk671jZmUk
a6X1ESTpezgyc8/Aj2+4GzGY0VhgRVlc29HIZimvHXz6mFbC2pUbcLl0YAZ9XeYyJxQyf4Nw36+M
pn2I7M8owFvMdtT1l90dFg/tuIdkLNnaxQY1mv0wunG3MXREVg8We377HOBNF7cblLDEitEPBhZb
K0I6rINQclvHXM0IFkwR418NhvBOhereWDS+bj7jlcvBjvTgN42JZZrMB71BheWwZI7SJ+DgSH5z
PpwCAe51Q512nAZKylGUG6BZkEcGeAS8Ho/a1y6XDcdqhTgBkSrnjdcVHTQeajUSbg0Ea1Kqj5aC
YVWUOZh64reG5dJWhA+nnsXWfTSAeUjSXb1Ll2b5mrWYfmkgsjLPNeJNSzoekPgUeTd4DJ2bsLIB
G/7kwkA3nfPiVJDLcTu3XCf+BXdJNTP9bsd9KJE6tSZtVaIOdafbdeUAjbCHWqMrHlpE+MN8XeRS
w+/zwlOQqK0Tw91y4VxKb940/vKcT2W9BQBIfHkcvtqVfylsDACVcgcWdxPC2qI9QhaI1nmdzZfK
UvbGqTk0ItezeWyiGzHi5IfHP2AbT4FsAJrGuum+YnS8GIr0Y4sNIaL95jAtNPTauY80ckenDp8Z
fNRrFdfX2E+u2HCecwXrJ8X+mFddvDcQh65iTccEV+bot/JEhdPynqWEHBCebpEoP9QkU64zyc0J
mMXYwXT/BU0gQWI8vLoZmN+acTt8APNTLi5spOjiYNU2s8Z6RhlfSiiWY/JzMHFPDQCKkg6maREO
9o3WxnjN5xOc2nSA2zSO4Sb0WQ9gvlrrJL2XaervYviyrlt82jQyG2IFCFbPSiYH1o0Pb3ewjICR
cA8kxsEsQ6i91R/JnyKcoTtDuKxXphX2b17rxLRyRs+Us/YXUDRnca9OzE39m+/oBlHXEWR1ED2i
4CGpVIV41nEmNvgcP1p+cOouOyoOBvC5PDajeec46YOTuYBXp2NmePtgybmfpvpgbCh3aWVzqAyN
EugPnXXiCIk0pIjYBMpN64PGmAC9rsagna87uySfPmn9x3ycIJMOJOOG0s0AcZD417ehz4OotfjZ
DtT/fhA2rw5TlMNgQ9Pro1it44Loc8/zNWYKQW06B0W6T8c2OMtIiqMx+m+2ZeTBthoy+0oRrIFN
D+JLFuIslSjxyo60sMK6NSL/lHRf7EY+lz6M5JuXsoQ+bzQnq7U/OkGtHLgwhnVPDxuO8byYBsZt
ZYqTcLgYFRjva2s0938ZBf4LydXv89pFcmaiMhG8+D3Tlsss+S8Sr57cH5PSgyUiZDA/Gj9Rg6xV
83OqymNG213H4n9DKvj/45wWLZjHcPO/Vgpef7Sf8a+/SgX//C9/jmltEPW28JjIep4DRxa13p9S
QfGHJV3+wvHEkgS2jGP/KRXkP3kBMRUCYupCrvyLpVX8ARJMBt/X3oFpJ//OpNYzl63Cf9o6MKbl
u5uOY1rCsn9nQRa4oswyYWxhacHWqllqTGmSLLNkzPD6yKHYBNclkAIYm2SDEEgTzw2h6uktnO56
N1L+U3aSXhOaVgWbjpljp9zXacm4YRxZ7sowRzoRDV/CD6cNA8gFddEPa2iH7kYuiTn+kp0jiLOZ
lzQd/ztXJ7ZQvmdQrOwldQcVN3t9m9VnhSFmQ8jkW+UAKiiXvB7KlbdwqccMnyyfKWCHLnjMb6sU
zhh5VGT+4P6gSadcqQgEWhjSbqOumziHirsglGsq3ks3kiNUlW53b/kGXQxqoc/6O2/IpeKBL0H8
U1nqC9a5Gd5ab6s10TPvPbqoW4ZMDSU1//zFhNJUrvKpYDtXgRdcs0cGWRfCp9mmupjl1rdMSm1N
9s9+xqmga30y8uI+ZPwzoybel2WAwUKXxwig27VUkUoPWHP9i+HVzlNthyS/0JTAKLGAdTuslL0R
yTn+S6qUIPxQo36dZYLMMgIEUZv83bL3p3Np7bOD1HrlsTBcmQL2grvYU+2MP9UMJKjAuAAOYxR6
/RklTl6ffC94i7G+7JsYco1NZ7PRmFIjn9JQWuZplMW7YRq/fFRuGzMT3U8Z9ix3Z3AHhyQF8D3U
nY8tIRDvtk2uyBYUC6OYMEPmZpfyMa76ubxtIHWqnSpmv6FFZ3ZX+u7amu0nN2j1hiSTc523frWb
K0UVsuSwoTnauCiuwXTUJvOXOTTm60Tav+YxKDcuNCIjFNfxt9G3Czvecw+pN1/7qjgR/wLrJLde
oOPfhzUlZW8SEacFr/Iud69yH+SoYua+9maKEQDNwzZ18Rg7MSndCNE+NRyHU7bs4kMbe4ndBYco
Hu+MRV9BXtp7jmnZ89KdB9ALodD45Ln8YQqpRaZyAJ6HQXDbJfNXZ0HasK0X7ZGh3eEFW0P3fxdT
SJLPnNyYUDKnju3otJim4S0tpkvq5a7KHyPCsQUqJdHgGHdayjrm3tdjNT3HbnoZW7o1hGzvqDiY
cc+I4p1Xc7Fuz1lMHl3JCpzEgOquyv6DvTNZjhs7t/Wr3LhzKNBsdBH33EEC2TKTTPaiJghKlNBu
9P3Tn2+rquxqfOzjuQeOsF0lJZmZAPa//rW+ZdcXOdYvfpd8OA1NobnKgDNdwa/uUmayAmeAIIAX
iGzxLrGQgMWJJr1FLhFer0GomtOcQc2k43c024nJgGG9MRnWNaGRlWZhGqm4egwZ3Ks5sZqta2IK
1shT9Po7a3EkO0CHO9cYGcwqcz0uqSb2FuSdoKpWPgxr+C5jEp+Fx8nbhaaHyYuIBVwxaHD+Um/b
QQjySsOj4+BEjluQhqTsZ+aZKS25AZXDV9F4nw3POs6raV7ztT6mDTzaomWusARJIav3J5t1QvM4
NAxRcuJ87HVAL50aplnjXxhski3kQB2L7JRa24kMa8CsBW2sWt9BtKG+N1AVQUvrR/h6Sg2YMLZF
Vzpgr6zc++3g13yvh/aSAxsPShJQoM1p39AfU65YU5Y3Uvmn+3l0cbbx4+WawZmpIzHYd+g+gyhv
2JrIxyWlg2uyLaQVAvcbQkGA6ryLk4ELwp3u4iNKq3cL1l3Yu0NxtoS+hzE1HAZymlTyDpkHt7wt
T3EXv3J/TW+S3P6yWAT6nIEhbvYxxhqI47O+fHYlSUPf4ysjAOmzXMsfJgNTICjDsOnpEWgoTtgm
YL0Pbr5KnHJoYSJyFXjmuGrM0h4T5Gaa6TiIV6wl8WKnt+wUHoaIWS5d2aAtCzoJ39NlW7CbQXW3
y1Br2yLoK8JAi2Et20ZPPzCRvVl9Ez3h2cSF2n/uAVLhyGCcnvBQbhoX1gfm6m0FDuTB8glNNBl3
ftPo7wlyM9SCi7ng01g264QepqKAG6fxiB85yAtGOj5iY2Clo0+7fuiPIJSMl9SCTZRIrEqxX+BS
W5IEeg5OaZAs5o1tJ9am9vhSOb19LgnWOW75ptF3FGDXOOjD/E4o60AfxbKlWtHDchR9OCVXNdH3
NNQ67RDPzqVO9Wcb8v9mEP3XMWMcUfOF2hndIVZuaUu7MdH/j87Ukafze+e6mtyA6q64W/3ywlb4
MNMoEsyulQfSn90d98hom7TA/iz8DWE3WmBivAhhEUxAL6iuksZw8CWvWXkUchle1u6cmU8yohSD
smaDHwFKFlQBbdPaWAbnGGlF64pqpyWZG/ol2sVSlS+tjlXI8onVrapKtB3mJMyWvoGXt9gBlbvf
rB4ndKRX51znUAFFisVtzDDnr+VH4YAstruI3Vpj7HmfeTVZn6eBHwAyENuVBpV2ouh6Y1fYqmLC
cZuOQ7nLwB8oTJvhLdnekfEHVjUTfC6XUGErNYVBHjEnhc62ujAt4qrbl6QxD7PWZoe0JCjfF0t3
W6JUnKRhP7kFekZsjZ9J4I4njvDevq8n5OYVdcMwSvKSOaLYT/lm6tLhBvESkYkrtQWmOc87FAUm
ZRa/94PFG482qGyXpB1bmfcbXfM/0nW4TYr2WKzjIR6ZUucFm+I8Jq8pzZfEuaurAy//mGTedUCu
oGe92xODu0LpwT7WiYeqk2FPFn3jWBHeY5HAdZJfq7w3trQ5zzszjfBjpdIJp2UEUYGXWrj+BXLn
V3dsL0uWP+rDeMPJgEuubTSwWqhh6CqVuBm1dtp5Kcevye8/+xqPRL0C2IU/xOMbNC+I25aNxpah
dxtgQDhG5dQvIJzGC/QOzFNc9gm54pXKvUo3tBux6u9SNKALtXhWRtZpW9tmyB7+Mto8Ed01H374
K/sjBslpQ+r6JjKKb5qW3OklnvqeJgACxsyviE390Y0wtRMMHsPOo2eW5Zkd6LXGUpS7C5lAwGv2
8kOXIIF7DpsoUtQQ4JG8TCv6Fasc5Kxp5i4419kzawoN5O5MmrrJ09OozLgtP2KQrQCUZpt7ATTn
8ZZDZnwYiZ4mOi030rNeR9W4+HNy+I8Z5l/wg4RB3dY/HbKqIu3+MGT9+kd+HbJAAAmHr7DDfGVi
fGFe/nXIYpJiZc2QJQzMKBaD1G8zlol/Bl2WiJRP+pDh6zcvjPHJUuEfCgiE6nX+tyoDiHD9ecBy
bMsjFaXzs6kQGS/0+1E9r9OFc7omMJEyhGDFeMnrGUzqOHzFDor/3F+h6SuYaprymGoMLqTFKZ5S
aOnBTL/nEY8N2GYFZP3Z7OfAKjlzSX7RXBS4NeI6sAX8t0VBXdE0zwnc6S2+g4hTJjmeNPHEzlY4
WHyb9JwrRKytYLE0OdJlCT+WVVqLMgZSFkgKcFlE3AdPo+UWgAvo2RSjMrSdjHOH8cOb++wgK7wU
joLWwkqatkZKKy7e7HBYiHLK5sCyBKmN/dK1YkfM78keJWss1r0Lr8uNiXpb9ztkYKy5urglnrPP
xWxcFypBjnrHJrejTSWEQVAHTWM6W+DNe2+qv8kRx0XvNVQ8QerZLqZfvFaa86D71TXLLOvUMC6p
eym2dZ1ovRMj1RejjirGQWnCgMhKh7ksSWao+IwOXm29CSc9gN35Ri8Cz7ucHbI5LkNg65LNKxPz
NhPyGfJ+xC6oekbUfFv98YmV71NeEnXyxvxdLH3Lj7uy41FaMjW3gVl4ycV1C96RGTRs3GdbqZXh
MJQ31pJ+hkbMRIJWPtjc9TLwxCNDU9vq8h5kNYe9iecNXwt9oz06PDc1Nk+aB6u5bDgrj/XZHIwv
rSSW07SveiE4YdXJF5n4NM7qvIFJaTAOxOe647ZZs6UOi2Y1Lyts5DalUBZIwAR4w5iuVlrCvjSw
HE15RT0XFOy8Qa03JigFnBD9LQkxSkd1tzvykT2601w/rcCfQJ3EE+koue/oG+qXpN9zWb35GpHr
bpqfinmAG+327w2dF0FJ+GGTkuzVyWebwGE56DWt962YsCZL+LKL/QUwI1XXlM+Y5ssEI4gl6sCm
nVs1xPZtTyHUlafV59KU7Y42JbsOo0U3nuqMIXYtF+dG1MP4VTakqAo51IjVidz2BaGB7jr2nrb1
S9Pegy0gpeb1V7cz8QapbuqeB8NIWbUT+9/z0fTOTTN9dA1ZMg3ULHwCZ6SObXxL+mbmCGyzRMtY
jQJOjVyCafRjZ2MHoFF1ZrctnrTInW6Yjo2N5WYnZ2Z30mt5aAO82LKrdcOVCu6ojxayIbm8MZK4
nYM2rqVHL7B/aUrxZaDGm/WhBnCEFmI2x9WLtCv70hVgj9IZakUsaTJmy3kPCmwIdBOJhIs+uXLu
8IK4nLHN0iZO7lujYWx4ZBnDLvdn5zjl41NlU5Kl+sgjh/FxUR3liqSP425vWPVuocQ8rWkz94bs
KXKhpUPF7DEfFSP9oxgOooyE5zCZr7CyLPCFBEyn2n4QFKdXFKjHZXvTqkZ1IV5jzw4rKPnl4pEL
m+4d5mt+JAZeuaqxW3W0W0AsgpLa9tW/2j9b3D3eVdcq2r1VLjKEcKQfbZGXe9YWD/OCJlxm0XLy
QFEhQuXpUVIYn4qihtwef+SqS94fcLO54P4zh1o71TcPLz/gX754xETcn430qpu+VS31IFHfcKAh
LrFjp/sha/bcTMVWlmm77WgwptOZzvvaYSWfWkwKcuygA3Oa1006Wc0MFripoRYIY6WidRbdQbM5
Cs8aebqosPSnqUJP23g9u06xZPMR9tXEXgSMDz+Wv6MWXVypNDpqg32TOZC+q6k5Lj/bS52U0jZV
aEpe0r7Rivn5573cLbhOu9x5aCkeOKwGL2d6BCSYg4LIVYXzrU/CkTtGOXK+bVUYsaJaLZwVpr9i
eEqJeuIsnh97QoxMNEQuySHpVnnbmwQcTMtxdl4C+Fi3im8UAd6vOfj1dhoHcNgqKmkw07AQ9bkP
xNWeHMh7W1lvjEb6Vs54G5xxfEzjtNs1vct6MK2q88/NUpGhLyJ/1RdfcaYNNms7x4I9bSsK9ezy
FEwAUxc9P+jPidFV1Gr4mEgdimRNt4S8tKQEOgeGrd10X33FvW4MuOEZKOzRYvAzMxoTfQvaNndE
1k7QriBaGm1sBlzxb1qnP/C9MjepC2Q7XW/HxOvOpeJvzyYi3NiPGZ+u+LYA6WYPuR1SunA1X39x
i1UGdgr4iQPBdyBM2CKq/j5uyZjkGmZt+PF8/lnqsU50d6mihGtVgq0rkoxgPaxvVm7pTSyckNjo
dsRMELKvb7emHXWXAgi5/Ekjr2EN5XzhOQtjOePNIKCG12FUHPNVEc1x7lPhs0KA61o9J82lqOf1
whnX0TRnV8NEbxUcfZrTOyhBB0MDm15NWDVgFa37YubRnyi8uhMbXIAQ10mzsTxVEPZWgwRVKDC7
h9frmCEOvnbZbN6WCuDuWhyVEeUuBWz3YWo/Brb/tYK+/+dQ/L/p0qKKVpm3/+fNwzX9LmH0/eFY
/Osf+uVY7H8iIMD6wDJtIC22af2tTcv5xP92XN8V8AtoalP0zt/Oxc4njtLslOBcEU5XLIK/nYzF
J06xPjhNMvKuivv/O7sHz/nrFsu0PJeSHsNi20Gj1h+PxhwyvKwr7QmfgFR5DnTzoV5nKtpZE+oj
tpPY7tsDnp7tuKYA0PrQZsNIKu4xAaEZ0ny3AMPymzA2bA4+hlpW2lbPg0OS0rzWhHFDuPrOI87i
ZJsb3fC2qjUoHeCPq1qOCsnE2hfya9yIeLt4E5rpWGshpMGD01Qgv0RKqgTZ/uol7pOrlrEaW1kS
y6FVxhi9LLWyndXylg/BumtGLu3YH55wh+JDw7Ws51Wz77sCutMqRtwJuhH4ajnMXOpAqereHLU4
Zqe806MG1HfdaDt9kekWwl4RYOl4HNX6eTDQKlSv0q5gP91HMHiyiiC2NSP7IxuBde6bAY5U8UwJ
6LIVevxay5jjsGJKBhb3SpbjJgR6e/68ZkVzNy64DRZssbS4dORd7Xjb5N18boRNzppNvIdgFeRE
Ck6z3Z4nnmYhD5W3mTtpUHVIbBTGAdBRFgQxyUnR3LeTKNAZTSJTOQuhi2MbXzDL66c6hoiM76jD
vrLQcP8Tam5yDNARnIm7YsJqNP8aFYM8xYDT96UyJjS1XYWlMiukOlDRBv8CSb9jWwFNypS3oVUu
hyrnuZEqA0RsAnpx8fhzQq748LBKDP2CacVnm1BDN9pMU8xLtfhpU0Y/3hu8F1mS63ycMHiWJNc2
C16z49A68kLzKcYbZeKwlJ3DJhQX5hy9wkiZPVpl+zBdYt71OM073SThIE6eAeuz1rRLYR/ccTgZ
HgF224xi3NKcllesw6wgMBY0DTtm5UHB5pvijfdsQKDWo4ERIcQCQIfcYea7E3S9UZP07x+rjlJS
2ndhzbdQzWZj2XNXz46Y/B5mdvdhCm8UpMzWWkuPAHghnn3lrbGnsrrT25QQExXt7bxqN1GG87yI
NJx2hTGBQF+1azJmH73y9UyaLZ4dZfghZ2xQGOKku9LXWY5hlNoL5RUaigZwU9x/HlrZBxxxPEwP
+IuiCDqt76Fg+flaIGfXeA6wM5yEjiBExICyDIJ5Ryqd+w2wAy7ziD3ZorxNkXI5AZlKT0SlVXsw
2bO97DX65atFmdikv++96mAbmb4D+oZDRQaJ5ciwLRuf/9uFh6vcVobyXdXKX6VN873wuLes+LOs
aaakDqLbViUzxlUAdK/M6YT5RdsTYsUkH7/nE67zalWrReUFs5UrbLRbfh0aKyl+qaglyKvDAE7h
TRrjo+sm3o4TH/yK1v2W/zSf5cu91kwT7G6IdUWNaNkqih1pXhYXNZQ9DQrTolh3nQ+ylqyjyXVC
LUDUl9UhB6wQtAR5QnpjSJ7/xEjUFQ7VwoBNwGkg31GCx8mr/QKtKTkuMd9tx2WhZ6UacXbDvu1K
/GYJM0ZQe+050rAPm5bxRj0dDL8BZ0vWfh/0wrshP/RcFHEUsIdjDxIfklG/JFxYAZU90zaxVZH3
PNlMs6l71zUeVQF1u5/gv131XvYbL+M0Sx7wHLF1PtUplYfD3HEjsaJTbBbHvMds2bWzw4bWT3fT
gIlEH/B9TFr1EbHtCXjO3IwwloBG0AeRoQFnuCDLyCc4iSfzebC4C2pthLKP2h12AO66wTbuo1YL
qUiSp96KdllpJM/SiLSTNF3sc6ojmR4Aj7MeUiVPPjYUCU0Ysd7wF00wL56dvqfwdpgpc8V6eoDm
ke2qFIiUL+1xN5KfJ0oAKb4e19DpiBY5zNagLzn5dCmmVKtlFtYmCgAIzdY/pA++2CQQfI01l1sP
/NeLFvU3JCwweHas30A87luviQ7wxAD4pm51S61Z9j62/Y2snSfh8H76Ee+CB03nhIKufSkdLC38
bjBYIX/F7vCd0knCeMyLKMuFw96q0veyK17rNPuxEuTd0PuMK6+dIbhGeMRZG14Jdp8qzsBwbWwo
0aUAq1ZjmoMct+Ar56gNqDDsZscHMpVdrKWs7j2vQ7dPfSI/huSHr4s5YD2fcYvLXvTK2HPiI7c6
D7dkig8Th/+ga7ns4ux1nidoCwOZHoPnxDQ6RDAHL2A7c9NT0bqJ1ubBpOWrW4+R+jNrD5+gaJ+g
b/4ga0+XRmd9Ayn0yjwcJEv53QMaE6ye9znmdfCzi/nYGe8au41Fb17ySHvApoQDNo+4la39rdNO
F6ChZF/Y4cR6xmJ0jviXs3rYg7B8jtLmA+dP4E+5t43XedxgwKZr0UnDlKdKIADMg9UTu3VACzdb
nIxEYMsXQXOlJNrdDsBEpqXARubSTzYwFjBAk+9e+247mzlGf+lG247oU720e0wcJJwFxuTFjZOn
oqLHnIO22LN/KsO4cQ+6aeeHOorgWxOWWIS5vNgCcWAihAmSEJPhbgLWdi1IZ5fDIjY4OrznpWey
bMpluRbC4DHpW8mPdsjac2zMxVMhYt4B0wB5Mlp2cXQlHnUjH6IH6a0eaEbemrafIO/KlbD9nPwQ
ow9/jIow3HpRZl8akJuHXl8wwbIdgA9u+9EbpWLz7YKx5Sau8jZEt4QKDv88ZPTVD2aZ84QvKTi2
ycnW5oMqhMAFkYMNgvh+TqAC04uU9dE7sE79q+OrDeowaiLll+3LH91S2jcjQ9CJMyp0xbiJ7RNM
/2zjpNyyuSV4Bqp8ZL3Ylcq1JOx4hlnAcHTqAXKw0c8MWI0OTScYdWcJ2fDMX1unhtbtk0AiSU4j
RbrKB8vOo60WD/GV7JJ76ny9vEKJPOjjitVwmNdTYuTQm+d0OMATz7ZJrX1uILJZXamqmjpPhhCc
bNAP0AIo0h58+osJafBNUd4zN8ilXDa46NdwNb1ma1dmHLH+RlV0hzW7r5rBPbemsVyK1MdGXXIM
JKs36d1TVFlEJVOnB72oL1P+Wsax/1D0AirTotKO1NcFbvQIG4IFUNrWMBumMS546PcEzknN0eBV
xcbBwvHOI2ht7okTT03Z5TtXtHBu+JmbpykqtSNBTefst/4d3MXLMKYvXDk8PJJ6PvXO8jCZXIQt
5yAoT7Rk9kaufYmGqaC4Clqm9JXgMZFJbhpLP2XrSkWDJvJTNvCdN9NGfJGG9d3VlEkkn6ujtvrN
oc7bz5GVl6fB0vSXOqIMRzdo4uuWNzPJ5I6DNH+rzVaMYooxEB1U42xk/0IXk49vJZXhDC81KFOS
/3YRbQxhp9dZ2l+iiXUVV20TYpt7xPuHjyS7o3RwDhpztHe0yr3FgosaEjbrvClrL9xwSRS23Gdn
oT1bmEORf1WNFKT2y2CjWgdegT80NquaN8GoaVFxpjyifG/mdNjAWntCP/JuUyFJAKWWxr15rZL1
sS/M/HEq7Weqx7wrJ3RwvuAaCGjO9gVT/Y7Pt3nG5W9gllycwJaF+dUFjcK9PTGheCy2zW3GFSC3
aa0XNQbJyE9ewA5LsJFtc9LXapg2Q06flXC8j7ywe3TQktZSEhUypYSrTU8AW+uwnFCj7bTTPnK4
PiFVAt/7Qdy3QmY/bK2HoOlOBieQLOo3lN5kivLdiP2cOP01qYz6AAV6uVjrWMPkyB9TfZ12RoXd
1geb3Kbt+oCmwe4SfSOg5oa9hEkPpSnBUATFpOXXLsN4QZOP81kTcY6s0tc0K8a2HxOGtIzkxN7Y
C3pelPYDOOnn1p3Xbc1d9bI2hvZdDqIGz9DFF90vizNUBB3WUm+8+4T/f/htRFWXN8qdIQhXEBmt
vlccukGQ63Z143Z8X+cGahwnlOqsQXU/Lh0fBYMmblHUxLtuTptr4vbVPic1s2/SFI18WtaTItoS
4Yt97mhLHoNPWTLGihgzb0qEp2ItO+hEqjKc1KExRnaAMpyf5jhv3kDvgaRvhfVglRbO58V0Qx7N
LBxxYZ3KWrcQH7tCPo0RUHowz6O4c8pZLDCpUxop+xa7bx9nT7rufgclR9RjiHvaCVmVZ0mjfYkd
tzksiEMfcDHNq40N2iYVFZmvS+yxDsK2YXxjyibgKmE2bay6N3b9PPfPsp2NWwC2NedEMz9yB432
JdP6tCE4FPNumUsg+pFjOsESjlDk4gJyIzI0sbfjNgLaodHtgrklrW8bYBlHHa/cFi/SU6s11bLR
a5943DyVxaOfxfkFHkb6JJ0lv6XpveFv6KqPtswuTVHQjumwHGCBJcNmjJYPg6PAPgYZBgnQybFL
OVjSmw1xRYFO5fm3RVd0O27y033R+MOicn3RsTebEeV2aqIdxuuSxrHByt8LyROL1bT7lWl1PtUQ
/sgXl9VRb/3U3lqFQk8p2/F/VKv/lWrFLhU38j9RrYAC/bEA3vzlj/y6yvU+2aaJyoQL0kESUkUv
v65yxSeULGGD3zBMBdJELvpNszI/mSZIXegFDiXx6Fp/06ws/xP/ps5/XMc0dWDt/45m9Re0JlQF
z3Rw64Jd8EBm/FGx8nuTgECT+xjYxKGZta3ArbXhVH/HeJH+CxzlX6y5/C5Ewgzd56U4JKp//juT
dxKtrgM4H2Yn1X8b8iUIFec6Hb/lfd1vdad5+t3n8A9M5f+gLVu9oG0LG7nMoVDnjy8Yl31PVrRR
G1Z59VucmKYTAb5lIwKkvL9rzDnUYRUpdaUG0GXKX0zmMDri79U/+An+ChJVPwCyp2HwyRuu+ue/
+43rpZ5k6nRkhT0rvpkzDrCrXIbTP/891a/xB8sz76WgYUjwHXP42qgP+XevUkWmGCWwm00Pd/I8
Upx69qORO3Ok61/++Uv95RfybKG6kQyLdxTL9p98+ji780EOBduRxmK4MqhYNKdZ/mIb+R/fNsf+
i8nAc4TJSwl1gTAxY3P4/a+Us8RIiIGhkmQJaxW9MPeTah1Ek6QqGp7aFpa8F4IiplQ3p3yj8zmR
xkPvhBSAK4K8aab7rnQ5hU14swcioGxP+QvMzoLyUBycMX7WrMS/cEzQNpaIh2MSjZZFeNvNdm7W
3U0LD+JYatEbHMgyKDEp7frJze7MYrrGk2z2uu3JO23Mk8dppb7BxLyITVi1JGC8/Q4Ap97SuZtv
40SjoLdJxz3jACJwn3g3dT8mN7bMmEO00XLeBazmwPET5wIqEe/pgrVrgwoy+VtBh+jJmYT8hniU
v6z5zGOLXkiBaRjX3FkHA3WoIlaLm8SFhNqstD4YCSfplkxmaHd2Rw2pc5Vscw4VcO3N6ppjiIMO
jEllopeaefGCerYezIhuUlJaV/RAmoFhhIR2HXu7lmNFzVaFxHK8vmpZtz5H0KUPJry2B0cB8TI+
HkyGlrMeWKobROEaad7Us23QALFWz2k8+U+LVlJraYNFp9xSEo1EB/dQypj8iiPkPP3k6qpnyYvi
Jd3ZQLTw1muMcTtwiMbXRouq98EfSioesP7DZpwFPtKuX1nrcMLYLzpfitRuvNDNcZBUbkVjKFAX
iG8T5aFF4pTyjCVe2w4xv21tz8AK7DZFsgP6xH/nAB3hAKe7IaFWjzR6B0xUEC19GdysMk9VApDz
zGk5q0MUD4vNaoRmhaO2LRNwhmMWva1Zi6ZpNj3wCzpYKSJhkpluffpKwceYcAUOvqmtCEPLzCGp
9mQeIbvW66W1B+eli6Po1VrkfGd4hlsxpqU6A3JMjDBwK6bX5xLRR9/7cuXA5zkyNV4zGlS/SRef
cOfZ8uRbPtCJyFy1UMNoSO4B3wiKchtVWsANC/8Jc+4hU66IZQXFDTlUHoe0mTDv++PJMho9dBd3
uAdcwcZBWS5Gt/sqnegHnLduq3fg2HWMGmMyPZo+dUsYOHrl5Eh+ejpMoKUcmCMAGFg/Klkb78Sa
sIJ7aThI+kLz9gS/4rNWqIS23LHIRZe3CHVGcRz6EL9um9Jrwmxq1/uiYy1RFpyxSii9t+WUP1fK
xeJXabxlu9DtUT3xIuB66Rz9TTDlhQLj53b16M5xqhzOh/LO+MYob/raMhERVtCI3VS8DqaOVAaD
5iGPBmJYVEGiOMWOj8aZyq+9kYV8Oh2QULw/DdvpgJ3lg2XQXa7VPWGOwYl2LXjU0K/hGjCXYSsW
bXpI+nzc0eBI/LZP4baJsaN5kS4Nw7pzVRm3FlHLPWVAFGqvdoKq5hy8Cs5vtWU8OJpDhJSSY48O
h0AAjtskZvcVBN9jrck0C5IaC/EwSS3MrcgACVud3TbmuyyoFU/8OGs31E0A/OqxWxL7p/l5oo48
wXEG2xDnIgHEB66kbm+oZG2m+sx9rtv9oDrOk7wWIN/jco/a1Z+jpiywH3F5mzaJZ+5S09c1zT7G
0WmByxUkkqE99zNs0bwcy3PbV69Da+aBa+Tz1YyNl1E1tzsR5sUxp82dnjKuBNXwThQab1QHMolv
eg5v+FK65tYZTFwMRjxil3VpK7nq2cqqIUpHF0XVE+Godmm0WLyUiuASJm7h7vxEXKLYT5cAlxxO
n3yKoN1PVljnooy3aw2LFJ5DdEIII1RGoV0AKq47ZIjj27HwcF0gkFzMUbx1EY3mI6wf6IQIQ2h8
wy4VIwQ4P7/mY/Mgli8RzSf7JYM5g34nH5GieeHBcF4rAy7FkvXX2SF0OFnz89xMWHzRY4KJW9Ux
SUEhwbOhMsUp6m+zNZ59SEN5QuPdaDQmaFC61G2uOU0bbgq/Hg7AnSC+JQ0ZiqXjXSYBUwicJth3
b3uJXT0XKYOzaa27kT/JJqF84HpLDtFMy7Gu8Z3/6aHwsCH8sDvI1/gWyDXodYaIxiUhEAuiZwcb
B8lizkKZ6ZU/6LGodgWulrVzRgcHlreENlv8q6+a6teyZWfuJXeWrq03NFSgDU3+tDdk4jHvi5AY
eseWL0Urs/NY+hvEsmPX49SOHQxSmz51MWWvWR2rOc60WIYsy9ZhqW9vaUFrEtQYgMbVMh1FrX3F
lfOa9PjzjaLcgW3Gz0s24Xud+C9F35yxKX+ZjPpd1ylwaign7IcowOdwRYBb9p1ePYxDepyW/Idw
HkdC8yxExElLzUtpR2dk0mk7sGTdxNrZJWCxKTNMVRzM7aMKcomVRZg2lqeZhSh4k2tZlN+kaJ2t
wLvB/D2crHrYLdbIxlL7AD6lVjuvnmPg1KOSCTLvE0Wx5KtZ9m5WgVMPLidJhhHXSIwCZNDI3jNz
yjhRGQvlFZQDZRbDJnfpDzE5C21jURBJGqv1tpuzJ9eyH9xZmPcO/OqtGHAretEN5VGvdjR44ZzE
CfuAptkkJJvfC2wYe9wZ2t7tiTDZcf/RRlNH2Tl6XSJJdjRWiAwEC2Kh4d4f9mWF2cNOjGeiWfZd
LsfPiW/kJ4+6rX3UMR/HAjxBaq/PhqI8NOuE72JLj0d5mFe6yAsPDucwH7AmgRdMEnSd/pZN3Cm1
BR/KcpPis4vaz14GjWKxj3PhdIGu15wfeHn2gZkeg8SOtJlnJJBpDydmXb3BEOPJTs+u/HBob9+2
udQvdT4Xd+wzTiNB8L3ms6zpoTEedAr7cB8a57quOf8MRcIZeb1lqZZ/ARzBfrQ15utqsOXpu2k8
e3nPntJIHfCAVraPJE67DPUhtKuyerRrvQHxsrbHtSpxknTS63YVNVB3mrasnEMxBEnIUy9OJ7CS
sXl2SrRAs1+Hz+7ia4/20JZ7M5/dN8nxIg3SdG2+cKSHshGNxvpEdj87msV44+RCuy+s5dGKawhA
xnAZ+epvm7r3tmuC7Ffo9iGa7hSme1/6qst3phU7N7B90VR4yiT5MX+muNEZjSWIm3E8lmUDS3MB
m9KygMVS7ja7Dl345Fp+94IAEnMitFOei3GD6R+4NvGKkVh8O98XbnG3SKuizPBzwbfgSHAqnFKS
dwTi+lAnTqnQOysey/hEZIzvg0yI5IzWhO8ybco35Jz4qBHGHLgrIKTCrXItD/SjyfpP9KZ5S7Yj
vpVN1RwsVgVscOr8kONCC/NVAOQlg4kroFzCauQzEiuUX4oZfPpM8u6okdbZ2JM909lu1Lc1sEwD
l7v55pa5++7PkB8HB+slMhquI7vuCEN19QUXUB86eod3zs2/oGhZv0y8//G//wv/uw8lkXzw72bL
v+AgH9/bj+9/6s792x/7ze4D1ZHyXPQTi7ixbiKQ/CKdeJ8YQBUMkqmXaZQB8e/SCW53w8Tqw9z/
S3/u36UT75MaK7Hm2L+pKv////1hKO3+9L//TzlILN1l3/3X/zX+goREMiFd53ouWWM88X+aUSun
dIl8wnhZcufS5rAc85QBcBTjQ2q7JXhhvQlWP36Yx/RN85ynuhyOv3vL/oG+oMz7f5z9dfVDIN/Y
PgYn01C+p98Pyq3NCt9VO9Y1ku+1stKiQ+lk+HEyQ/wHA5KW29p1Phe19Z4t5qPmdq85JxCc9TP7
FSP/Msfj/VQVl75wXleTOAzFPoEew8ma7Kc5hULrj9BfJnDrpedcV3+FDhC/9yOridiaH7DjMX9r
xdUbOMFT8vcE9dsD3vAO8uuMkUNCUDeQ5707+IQNPX6MfObAsECvJ2UTw0NnZN/w7CucQ31FxSS1
ljNROt1jFw8fmW7ddDFrR5t9hSsFFGIeU5HZ4voAPdVFzc5gf0Zl7z2boWJjjv432PFnjAdbNsJj
kMflm5mvTTD39dlwxoNraCScJhJOYoXoNSADWcnw1iDUcL9sgw4iMJrqeOlW8wh0Qj264oBDz1ba
08Mc+R8j8vIm9bNbl56AqprADOlWOGXJm/3f7J3JctxKuqRfpa33KItAIDAsepNzJpMzKQ4bmCiR
mOcZT38/qKradKhzpbqbXvWydEpUEgkEIvx3/zw0LoY2fu37UsL9sda85vXaUsMdkTluERFfgeMn
UF2Xj5VBKwybc/BwinZRL02u/AXrYrs5MdwSZbuXbJknteugcIfT4iCP+yeLyR7ACWDDqXOr6W1I
M6daidZac8B96iacvcJ+qUGQy5400miHmz/cdr/e+sz7hGkvohZpk8/CWhM5kpdDU61KLMBbhhjw
2sBvUMPyIS33Puaw1HZNi6da74ucN0EK0eoP2tpi9vuL7LUkWkzmV94iYcKQ+aRF2W6J1ykRmHr9
+dwbjX2YIw4MaTCdGZ9j4Y4jZm2UL+DcatmClUG2bkvGcxxkDI8XRF7iMfOMq6YiH97yr6x5i2K3
EjGBUPehrs2HdqgOnYicXSW8e13JxyCOmMkrarO6pL6dVbP1mhGHw8QZVQbJQxrYm0rX/h+kU/nr
c84vi4rsIvBRmvrZWlhTbjmF84AncIypKyguyzyfT54T7mPtnDNrXMous53poplVg6YOMfjGFIOZ
Qe6eewZ22I/6m9/fBvrvvgGlBUuw9kxHfVaPy6Gg98SZ2KP6FCORG7+qmpKX6dI0yezjywxiIOmq
E+vPqaeU2XbZURoPbBnUDt8Bm2yndfdO6b2WonjlQTmYVvOI2+s17ZITO+0N5xc8/i2nCvA3THLg
FhU0MaAYFfeACig3kx/s1Ai2uhcd+wI0CNI51o3H4kFLJ5lE4h61VSCgFN1FSdgmoDmoAc+9pqny
Y1KLZMLGTwsD1rsffltoAhyHCMZjzM5xWgUmOpGVGrvfX7u//UKVx83L24gv9jNQmGVxSIyJa9cF
ODQSxW9G7qJcc8eNa697Y7x4MOf4FTwAH6LIsKMkxobaiYvatd9YKC+7BBrl7z+V8+uDTUpM8TBR
BWa5cD7++jrpnMY2c8EzJcMSHkN0tjo4sqjnwWTvVT/f5J4W2NCHYVV4xbfe+hJGIX021LoIw/1G
J+Z1G2IBrIv4MsK9VdQdA8BinwfoGJSmXJb4SED8favK7qO0mmOc0KbEaC/mQkOqC8z7tiYNmWn7
No6tfaKnM1PK+za5t+b+7GvvvTHDc+DTV5R6iDosEP1ay/BqiKxLqHn3rjPeRsVwl3XDNooJzngj
Nrtu/hb25kU+kHSnEWsb+OJ7Lae7AM9PhADISXq+9arwaEzOVyChAO6mOzfIb8ak2rae3ssU/lla
3NuADrftCNuLmNufrv6vC5rJJschombTwGAu9uKfdHwvzYegzyjKQ0p0VyASXxud3zC1uXbt9n7w
8Or+/uteVsifBwcsJwpR2iXgvwyhnE/fdkIzr54Hvu158XONlLlgX02ufny9aaseKWO45h69gA9X
/uF3/ZulQxFsdByLFY2ldfnvP/2uxFEcwUyWt1umknPQVMUpa1mPf/8L/jIBWn4v17PZpJkcaDz3
0yWtAtFS18WyWTru1jUYD9hWZ21iZm6PvDH6rdsqc0upQYSJw5y5xbGb/OEzLFfx81X2XM3MRDOe
0PrTFk24uWuYRGpWg5zHdT9NyZmugOuRAMPy/caxvJWdfxZtisMwumsbS61cK0y2v/8c1i+zPtMR
DgwexZsEEs9CAfr5kreOnFJsmOixecHNTOHEusAbw8QY/iKT+e5oq1lg9XJfVekNqwYxCh4k6Nay
kC+sqP1eBrLbCMe+CFL6ruvM37nL2XkCV0LHLvpjgcjCNC1w+PnunRjkFYpovzel9dAVmLGSsV4Z
iXfvRM0tA/WLODA58GKOHfmCOC4DHM8942MA46AL54UOULFBbBg3YwnIpSjbq9EM6SUevmAr+GGz
8f7wTEjO15++MEmqjxSBYHePgZxzxl8vlBya0CJsXzINIA3JPmyj5+7EeCNaM9lggx/ie2Rda5qz
BV/dF+0uLqcKskXCKdSvv866/47o3YL9NK/H1L2N4bCGEYVbpaK62h4XXIqz1ka+Y27sHgvxaCC1
RSbDlzmg3yaWr4PjQcLqoEyqzgv2uUsrV2em3J5hE9p4tduvQ9DtrCa8bbvgezn5kD8KGnt5p9a7
cG5ghTlggMCvTF9cptDFyjHD8IIa2JrhCy4HWIShylZ9Q1e6DKM3+D3QbGPrzhEFylTM+MMrBCNh
fvNzGmQpxM6CkH01g1HzBsK/HRSzCz1jAinMpH8aMba/kg1W18ZI101ZCvPRG6vHAtevCltwg72F
smUNo/NkYRC5cK3ktYjgTI94UJ6Rk9eFRIguetM/FINFV3kvbkrKdM7AnNfoo3QvjfOrj2LkTH69
h5hDex6ihx3ZCnbDTLoW6q05O3czyIhCejd5/mCbyW2SX7JVuR6N4mBb0L7NSFFq5PSo5vhAoJu/
MnkLScSVlA5RMtbipydXgB3RLl/doP3SJRXApjTEmmk3JVGGqYVG0c1PqUjElrYwDgCTi0Bsig1+
oRmgm99f0p8L1XpK+2M6WAfbXaJlTnvS3vgUJSOAJ2TJUIrronCx7bbc+Lj2kWId/i1Mk+uoBPLq
Ghx3aHHcZT3ip2J2LY1qU4NASSfxopyRLJTut5CPrkBvUm0Tvsk5Yzuz6MwjkdymC56ymf0T4ah2
0zt2vg0j85za8k1ryQSrs77PorscozG/pidra2bhRTqooyrEDYFZ+IQupB3yp1NKnqSY2XcMU3eX
B96DyvSTwFltZfichN+9Egr7lmIJHGyy4EllnPxRXeGc2bsGhOowI/mYEDSGbC/aSFIFNkUQJWn4
ceacYOVAChxbI3vqrc/ogXimtclCC1R3G10tSR7cWP5liBlPCn3F54EHHY0Eo2d2vGss8exMfF24
J1rQ+KgZVSdJLedDgziK5yCd6k1su+k5lhnMeGkRFS58n+GBQNpUIts7Hua/KE17ynfj7M2gfo37
fmiO/jBMNC/b0Z7df7oPO2e6MgeB6Z5tY5pzHXU8h1v25e1dPWJYDNG8ttTFwxRngAMDnh54qK3L
VBbXletMwYGmga/RhFcWvl/9vfRcooKYhJ9njNuP7BCCtVsl/Z0FB/F6BA69btI0I1lcU+nkM/Pi
6Cg3mcjfSpyDSNdq5h9T5IJ11Rp0FEENcf3MPDElNl+7OSvZmXlVsqObiUR1D8xmraIMuY5rZJ4C
zh5niOBM3Xuv++akyI7RYD/1wyzJgJt20G5k2+sjhiwyK23sHZOiaehICgWIwTB4Lmbic67u79Eg
WrwVOTF3H74iJXn+UrOQ0rTHu2K/2LCVheXOV1hAdepMly0tw6UbjWCnu/lrH7T8pbK+Rsj0N1D7
24ispcLTbLUGeVyD0K7BmJfnrdwKPsCWVnqXLGp3rfyaHlDLR3hkvoKe3bfinpMVUXNOflvSM7Cn
SkABcX4hY/mwzEebSFIelFg7XyQHu4P673kPFmPzuESrEDNXi7HKpe1bT1mwuKHtK930C7qMiLvH
P1IXvAa9Ul31Ufpa9NQ4UmV+JiX7TOVSuK2d8oaCcty74Dwh8aQ0M2WK1DR9bAvy8Bst0q++NF7j
kB+mqOZDIuj46HSPdaXHO0fDvU5VtxP1VexWj1nQXTsGB/Cps94sIiVdU9+b8Ie2c6qfas9D3W8b
csTWmUn5btakO3NmVQittBIERJJ7+NWxEX+o1t8Y80BXXlMeejN7ryyudZLZZ0Y1j5AaKERAL74e
+uQutzTeVIY3q27y3vMgvpwjik2n/plIxbhq4uBxqEDgxKNmHaqYI8nIuC00KrpLEgfZnAvD3Ojs
RulHHdqw+IT3rpPhKVY00Bl0Z1BYwgGsj05woUCdjOWWuwCzb3bb1XB88hw2TE1RXe2bAz4lbD1U
QAG//5iT+qaPaDRTIz4ADYRgdvYJQatkNp57jvI5br66yL50cvYAq1fkyCYTBB0DskZFF7oGYdt3
otln40jSzbAuWFENrqe4FDgot+gr4S5k5rpudEFcXs2wiLEOFdFHp24qmEilXLAHy1zNNCUge+tx
qAeIgMVtUvUvHEiwr08RCOWifw9DQ57obLwcLa9cJTAFifiZV9z8L4q0XSaxqvd2dh/n8SGcg1M9
6lNpy3Qd0WdRVoxUI/s5xP+8RijftFABN0k9fw8t+T1yEZSsqnsy2+CxiDnLWNm0mx2LcC8AAJrU
v5RG84pMetml5p036kOfcYZzmCpGMzF0Gh6tCAuFaX4UHa15k8U01e4vc76fHv5V1GevLkTyULTP
feTeY5+4CAt1oDH+qrKcM8Z0aINNvadjYRVE2UOovS+ejG/SdoEXUeKJSfyegyPPRVit3akE0TXG
H2lXfu9zeWwDusngoyDtlYdEDruqQxmAMkR52rd8eUI6MgmbMR84otWvc4eLkr3UPa6AZsWw5ETW
md0EjYJG0j3EZXMbh/2TM3BZJKW53LwBvmcyU9qKvDVHTXQhuz1QRMM94c5f3XR4gCANI3r4YNty
lfj0pE0DggD91IdYcSqO9JdK4eOsbXXocngGoYy/O+GQbVUc7MhisFkLFqYwE87Ktt7TInxr7eFN
9h4jCsKBruTOcKEWgkNeAXQ/FQktGo3b3yTJ/G5UfbWhpo2wXEIbgFUJEn8AgfvxPQEeN7CxsnKw
f2Nzhh/3pbb61yTo0Q1A2EJiFM+F4V1xiz9UNAwglkgWMZ9nZUbK1HnwrhtQWawQ9Hkk9kMkcmhz
jLerOXiGCPjRKupdBIeEOmrJMfFqKbPyToa2S8lkdgwGd6mSJCwYLQdle7ij5O09jyf05IwCaDW4
5UUNKGOdTrQg+WTrpZl+yRoHlL7EUy4G6Mc1ewna+vDE8J411qQFcCVHMsegvLTeF0a+FcqCuT1j
+VKDQ0WAa/ESg6rUiQLJhHFWaA0M5UeFHYuXjN10GzscmCFn9WkuvHAzeGQ9ah1a1DTXh9TJ0Rqm
/FJ00zug5QvZuC9s066LWlP+HNGTQ2DMzJlXU5iZkRY/lNQVrwMl75tm/HDj8C4MYMkbXEGTXz1s
/UttttG1BbF+bXLCJnpKwGUQFqjBWTy15GRXAHZZYuvka+8nV0Uzc7PjSF9lyiSBN+g31Wd3OFgQ
mSv3Eepkve0m7DUkz79XFqT/SDDb7Z0cpMFcrGGhIFtzVifa0+KQ5/rZBlsG1bAjjTvWET2U7AXS
fGQzT+I3Tx0HNJd6gMEbEYGtsqcWofrYyYFGTtl6mzSKxVPl9neTFapV2y8OUEw5os+uqhqlLGD/
tyoqTueiGB6N0p+vTA18rCJpAwXMii9tqpp5rzgh29WOYeHRM4MOjyDGrXwZgZu++d0vWBFsrueF
6ulkcEw1rfERxQ+G0NkZVn5x4QFKZJMWpjHkziKIzHU4zO1TRV9LsKYak59Ed52uVyZ0wCW0z4Fg
risW2bS01VEyxf9SJH16DNrIvfCiQa6qJuGgEo4GpcrDMjkuS61OaubsuurcqV5lBYr92i89e5NM
FlEW26GydOKXUpEMdnyBz7XTUrjcdA9pqr/aNpFmhYMQATj5Sl61vIKoSOS3ZaMHrhYjjGkchBtO
m6nhEZBe8lBThbzqQ3JsKG5LjbwCTzvLW3cyWPu1/5T6KBNSBkfXvU2CiS2AOZ+ZItTrFO/UVVOz
a2i6aNhYcdxvk4ijwygEW2To3xzkiXMpATjNpkyclxP8Vz94caZi2BqIyTzb0de8CD/8LGuvZx/C
HeL+xxjr73FmXlPTyWh9mAnA9d+oWWBKEiGXZvhMSo+dfaWJP4Y6fBkKBka6ESxTfnGhbUYLhc6q
taoUUWkhz/VE+Sg0QoKG3rDGBEC+2azAOQcZjLOgfGHigu3Di9/nrGMv4tXQCh2OFT1r9Kkc+D26
uqmOs9QfPBwaWSqmOYRAyjE06nGfT6146WO+DJJPydZthvmSsyIWo1KMhzkL9xzslzSjprZVIC6k
3sGeWnhzpWbdo87XavlrrfUdci+l5/YQ7WPmyoc8Kc8uNgK3derr0rSGgyGsU58Gd00WvC8HdzlR
ijCSiFi5uXwRPdnmgpwquWZHPlHvXi3zHPqt5XzEnTfvHDLl6wTS73XpsTOUHEH2gWPRyWoamICN
kk0CMGC2EZJOAFhFbNEHIm9zi3tHNbB/C2oX2ExQt+NSwI4Hk376gnwEO7bFPAmfbs284Su5oaXz
O4rWPLav0mJ1tKT5YORK7p2J+L07T7Qgji/c97yuXP1c0Jq0stmi7Ro7RMut8G6lUfp1JptROxnl
xd1raHj42Ab7o3Vib5X0pWCKVBW7UsORklGzZ6KwSKTNsZ0IqXUF6boptuN9acSbynKNNS92YJF1
xtlWQTsfQSax9NKhZCp4ygOlVjHlF5vOmsLzIrfABYjbXedGQNZHE2XHhx6VhnS0kNZsHyPqVm7d
chhOOSDnC/o7xxvPBNcsOt2exNDBOnQX2rBxWeArvsT4U1Ep78BStdW7J0mfZQ1eWCPBY6WKl6LH
LFtig8iF84jDxl7VYUWx/MQ9S4vZfWvAInX517xiPM4ZW610nmjpYNLpZJKITeI80Cfg0TnApqHN
KPXC47tOI04ArnWiXZleIsNzDm2Lv0aFNQxTwpTXfonT3TUCuRRh5/1j7DTynggs/rTY7bagS+GN
Yu7scHxh9wjHmykrMwWOUWMZbJ1t08z+ES+at24TT2w9j8ygW3O2jwzVn/KsjTcmVZ5sxj1YL8xn
bmmY6B6qCSKCNOyD2+VMEpN2g/xgHd05vnQ66GslhVfjDI4r6zACU1WVd6+06QkYuG2GUwN4ynLg
PBWV7k/aHrpNacM3Yuj5Jk1W1dBzjS91FF275Skt2vRAsGjeuXPo7QPoWUIqdtmFObGL5twBbWDc
5gunKk59/8pW8bbPMkDKU1duA6HJR0+xxXmqExR4tM2mHbwL4FItqWbDYvs7UexG/xLdQ7CTe7+b
d7ky+isIGG8koPq1SNnrjSW83oGAKLNUCL9FHj2CWg4XgXEA9jKyM3C77tRQyDWA5R+7SXAyfO40
5YI+57TjhD4GJTpUOEkZNOeeV34dmtnatqJut2FgPJHsfq9L3uhjI+lKSKEGhIJeBD7mhnm2gLij
95a0P8ImsHc9+IF9qER/4C3wzSxatRZxCcoxsy893RE2SkPn21SYmEs7ulUwNNXHZuryY956yXou
yzs/N+ObvJJ3VexOZwZGuKkNefRm2prbIbNux1JiWSKRv3f4iZumq158w3L2Ig04q7RDuRFiTC+L
nDuQ4mKQAvg3qYf+MKP0nJQ2wCUHJ0OABfQPOvgv8jO2DJyXrkcaA9fEZzB7ZzVgmjVvbLuYv9FD
sAU00m8KC+4J45yH34vdnycb2EOAX+Bkxh3iMuJYJN6fxgsw2edktg0YhFRBOp51NWTgh6W4GYaL
MWuOYzneddG/Jzj/3+/zH/h91OIC+O9jUvfRt+hTTmqx+/z4W/9KSul/MPbCbWZxjBJCeQwo/pWU
kv8Ap2NbntJKMGiG0/PvpJTC04Pdh/iSS7eA/Jl7qfQ/LA9+DDebNsFlWvJ/kpRaRP+fpzgS7CYJ
IkUshQkpU9K/3lFloDM/rfGQ5R2EsJxtJ8YMm+WkYcLxvagj/rBBi/3pGt388+f/bDL65T6G88kA
S9iKDJm01fJQ/XQfK4M9F112TFu5Oszp4EnuQbFjLc/mzRRa9cHqbZoydF4dixii4//0nyeECYaU
IQSdK1p8Gp/hLx/afloyk3WkoNlZ+tKilP4hn4byIXNFu48kxYmGr+NV0Tp/XDN+2Jf+etUJUDGY
JFjkCNyyn55j9Hqd6QUNVGU+/kd8tpiGOPI4TuTQJEdW8jhUFHeaZIIf3NRg0iDLPidirROcO7m5
bZKivTEH640pBhTAodKs9JXx9vsLtRRYfLo9bHrA3KXcglGjKz7dHn3laMf32FQUbQO+ibTI/WTQ
l2rYDoMkBP/ieiL/xV43EOrYxHn12FstsRVNF2/ZVR/8XetGIINdhW0ZXWnwRUg7U7jm7tdYGIYX
bEMz/nmjownSDf4w9jI/T/754EIw9GJxdhlUfrb0VGEPYLsN5IrOKlhQjZArMxugnxjilkM9BWGw
TXrKPdnVWVedk++JLiGLotnSAAwetRfEfA3yQ/umrsm5BgWaMZ2KPZleYPjpV8+dx4vfX/ZfPHjL
p3acZa0XPOsIJ399PuzJY0gjnYlqDSCUsnTekAvLnUd0EpU2faTdYWlITMo15uFp3UfvsYSR+YdP
8dmcw6dgnWHZ4sMQ9fvsRPLj0bXVWM8I7rrHY5RlTBqCJ8Izu6AnoBz7ulyBHqLNJwrZy6rpohsm
mkwprN+OuW+8Urp5jHMh/3B9/ua2ZNlii8sTpHl83E8zX+TXIAPIQZMrs6OgQfYunPIuQTo+wXl6
m3TuU7CFR87J6/tgOT8W7qwJ+kDTRVojn3ebczraGYslbRgqQidyym6dgqwMcZ83A+/5ZoRa/Yfb
8ceD/dcHn9cA9nobNBugtx++x58WPtAAcd8q6iXRCr5PdvOSFLO3YeldquzHqyJCvDDt7LHoVLS1
c5AhNaW6LOB/8DhRP/P5wWbDAmpLYziV+CvVX+8wTr/OJHuuYO8mEX2i3b1jlbdTPB0yjY7oxsGh
8LyGg5z10WIyXs0UBiDTV89JHL33Q3fHIm4ccptuzIA6zU2w5M1dyaVmB0vJtI9yQnbtC0GJ71lj
Rls38g1O8KAew8wJt2RnztIim+/SL3bI0vSN8PjSPVdFOwf5etW2iyHTqDAn6qt8Oc3//vb+20tA
1w/fAvcS0vWnSzA6VmXOlZ5Xs8tWP7arG9g15wZ4+LoazJNQvXFbN9lZ+AugfjIOpkj5DWK2X22n
KLgcJOSEfKfdSW57mi+Y+r31fsj2t3wA3f9BgOY8MyqM5vwLi/0mKGHNeWa2lXX/Sujn2lPJ3ex3
l1Ct9skILAr/b0jlB8sOEetbwfZ6l2MH/iep8S+W35/fvr/CrvHjWDb+Wm5BqXkVf7ICzI0uMVqi
mjKg0ffKdpst7So+EE7UjYHsyb4CcvURR45+jHRM7wWHTAgn3TpXol61NtQFI/RI+dcCZDYs7A9z
qaWG7Qseb3DKfQlu+xgoqk9XlZb2qvUbSuyKwdlhZRf3uZjgx/T8GWMm2Mha7pMA6ZFQcfe9sCIJ
lrofd00cGSevjF+RnPydjJUH1sHfwDe6p/Nw5Xm9c+4paNgqGzTcj3MuGNgFTR8yhSRfINEHUOKR
+Nom3EJNqr5gjewPJlGVVZ9n8dmsp21j5UiZBd8lQ58SQS3xzqprK8y+dCkMJDN30hqsDcwg/4KW
8Hmr8o6K1n4Mds042K8WQIhRZeWubjt9gNkMyqhazlZjXl63tT2sptQ1NpEcnFVQKk0Tsj+BqR+n
e1d1iEoIc2s5lveD5V33RQ2IbQaAZtmxPFNcWSC9Zuj/sqMNsOB4z6pYHcu62xMAoanbIucy8LO3
xFVgcwSHccJC0Y/plVVCBZ1xOayTwTG/TVIziS2INTQ6sI52BLPLqRZxteSD0tkw3oix1Uc2IJK2
D1vfB24QkOLz2x0cJ+d9gA61/ELq6IsZXoxjfQw97ZquCstt05rWsSY3idia4RIW5rEofL0aM37t
ivnNNkyI/MGFrbHVpOyyqJDAhZP2Bw7R2a7SIvyS2/O8JaPabiiZqZ46+HabJAKKFdJPjiRRTd/r
yhLPuvBvkHmnE/1FjHHNwGYEZddztK4TNrFlhDEWj0GR7KYsSZ8aG85fw1b73DfE5lSH9uvXNfJN
NdQBoo8qtswtvGdzSsz7Joi/GXA/yOVhAblqBtt568LFDUqaFt83LO7dRADyGhwuDseyxfmpsHw8
ogTqzVQDG8NbvjW7ftynnZutgwDsOm2QkDKyqlabkFr2jaoqIDaRn25Sp4rOaY/1Bv+2tCpal4t0
j+8AiLuXRi49NmgVDhuucsQ5h++0NqgwyTCbEf/xi7UExYywuWzXu67x9mnDdmESZXEfq7jaCq3z
I0QGZsxmfw1KS9vIcSnpZyo7MSmq2rRf5Fz1x7qUJsanKnj2MrVrGfsAMFr0QdBA1wYUcvZ9V12Z
RFczeM8iijrG+A5dPYT5YVflxYXv2yzxaTZQFVJ78gF7mHPL4T9sdmMzzxe2pZPnaIw+BIF7Kh8d
LiETUTu8KgYYJkixffSc5AI5FHIxEdnRzu91X0f7Tgl4Ct3IiuV34ffOrM2neJytNfAoSXWjq06W
Yac3SVAFJ6PsvvSND0mXCNSt26uTnQG1U1FDrTKT1YF5dexfAs0ft045OevUa+dzWMz+pSiNHnV5
bkvEHYNRDN66Z+UUDLXNVudfrTblgOSxZzX3Zioo9bVoYZJLVhbHQZ8dozrscMEstC8lkFcpIgSF
dWGXBVqM3Rf+q4net3MXbdS2pfWa1a1H5CrhhmutIQs3Bi+9YN04IXk2bsgH0cf5B5eDn0V4cDaY
nPc+tq1EcemG4hrPykgcmEV1HDM/Qgn3k1MTwWd1o9a/Czo/35M/ZuxuMsVf3BPMAU2zP4fjnIB3
mynxsZmTcLlVAO18rA1vrcpM2HvAiMySK5PtbtXjgNrmccU7wMfB+93FSX+BWaLYZEFMY9sUFPdm
REQ4ntiW0uOhjjaQrMWIie492DwTSeDzh9osrktr1oewY/6CGZmFhxzshg1xcOx1EFziXi/Q/KqY
Vs9Ybsa60aSc0cFxgzV7HEig+wP9KCPPq+iiY71IsB6vUlMTGIvjR5xj6br0rfxbFDv3eaBL+gEo
WbK98qUacH0lhi2PuioyWutmO143TeztVRzNC2l93ia6RdSRlpAPvDvMNUnY7kAxKCcGx0z2cAiy
y86GmLeOfRfrQDAF9RZmhvHIUoItoZPisclBLid9f1n7/vTNHHFDNSaGi2IonVPL3X+jZz2aQNcF
49hmbA920X01dDQ/JOz57FVGvoN4F/Qg9O9qRvibijq9YCoCL9rInZF6BCMrnlu7wHoyqwrgKCHD
nkpWIpirIZDRJWNCJEGZ4pyDt0anU1Eo91AZet7jkfXdtWkF7V01x9gVtE9zxEBRXmN3MORsKy/X
ZZS/xdQ+3NVOQINMhWqOHbDQuJPiFEA1PEtLvGbJojSXaRR9S0IBbGmOjQcMRWxnVYU4PAZxasNY
8p0PS7Wo3L24ln0wPfk8+RxxTN+/dhMnCQ/EeJv7TFac/NXEG9WDG9jm+YugRhz+eGky/YK31pBh
vSnK6saKQVCtw0Yk48YRkb3Tg4F02RUy2eOTpVHet8aXpNHDBUvhcxQ45qFRVsdhcH6PLA3dPhmr
M6ANnmYODR9xn0Lcj/wDfQUzhPjavKR1rPo+z51Fi/MsHsfOcdgFKdoNiZiXG7c0uH8LaWvi/uQt
hiCat1IKH3tp9pa0OZvkaCrefL2kMot83Ab9jF/OD53n2W7yY8hZ5gkc3xqPgLuxqsa8LUImmF5j
bUGXHjKfslJbApz//R74F7s+B2KGRwtHGme2a5kLsOSn8wiKrpubQYwh1ga7VrZgyARHuUIR6hYA
ujKnH7e1BAEW0hdEHYLVXpKgHy8mCqtPJiSNy46HbzwkDXOo33+4z0cUc4FY427Gygr1gizaXz+b
ZCWLEH8ZaFS8+ROOyydbedFV4XfRrkxSY524fNFpEprBP4++/88Ez+Uf+lYAjYyAN5K++9c/vKQF
//I/tj9QTbfdez3dvTdd2v47qLf8P//T//i/3v8T4JNCLkS9+e+VzIei+fY1//pzQ+q//s6/dEyT
vh2COh4Hph/ZRH7aP3VMj6pTOE8cKBXpbMV2/v/qmJb1D8tBqF7+q8IXv9SqNkXXhv/nf1vAoJRL
AhJxBso5nJ//iY5pftbhBYkTJD1uExQLqT67m4u+SUUpFDCIgWReYifQToUmb92U92OTvRcecQiw
GvHKaoj6IbEn69oETmgHjxXnsaKHbtIbrnspsdTg76Fq2+fw66cj1MQpK+j9yQjze3WzURGb4kR1
zWayw9tMevc/Xfi/kUc/3/n8LqRAMbN7VJ1zZT4dzzq2BJbszBnzKMfT2GNyBNh6IRqwWtm9itd4
y+MLlwHHH545cxH0fhYoFq0HyQmmk6e4jp81n9DvepmGHWWvIj356gVuaLSnqpoha2Aaq3iCLR4O
w9GpzOjg5SPGVR9ZrK44xdDRodbQsIzD5Jjs1IjQrJQDbs8LrGmlCncv0RPXXqOWnDLVcD9GFeWS
Zfz99SOs9+uvQXgOFQ2mmIca/0lAA7LickRDuoLPc+/XlrtN7fHUNNM3VrxVleQVYtr4xQtxIGj3
weg5dw9NeoWDa+8Hot5oo8BHLh8xXDLxTgX9PvTA7+MByWsoY3qSEvzumI45NlSYMlUb9Vt/skh/
LulH3hLUqMdhiFmlYzzpA6exEgmHfAK6TTvazPEKEvHYSuAXOIU2SlcfWYxDPU8h2uYZpfOdRm9Y
TmunmRkERbd63ybuh80olhoPfw23OltVxQzHKGisPbkeiH8k5QgI0ScFZYOOWMNomD/2/slwFZ+6
Gc2bvgC0h4jHuc7Cetho8MSjfa4j8Zra6oZDusCWXNLqUrHxr9pDSkXFeqiQq1vbebEpccG8kzen
RBkY2coqusyjROznfoBx4kqMz0ysN4o51oVwwvNIiPDQy8C/0SLJt8HEiznK4nmXhTPht+VM4Lpy
Bh49YLKK8Aj1bS32aVTZ+4wl/kDU5caAoL4vxv5dQLLh9QR7Ae4sjKn8gSfjgi+bpI2BiRzCQbdC
wgIFMDEcsyxj4pzrX9L2Y2/Z/LY3c4mLuWjRelSF0ZW42CWYUDwTVb4QRwCa1SH4JWjsD8C3d1Vt
vCXSDwF0JAfd4XE2Yh4HXB7+7ve37Y8k1KeHj9QnXndJmgXV5pOsOWWCsW7xX+ydx47kWJqlX6V3
s2KC8pLcDFAmaMrNzHWEx4ZwSa0uyUvx9P0xSnRkVldV9wwwmEUnCglkRYSHOZ28/MU532npY1U4
Yi4lLKWrH+pK3eVkKCzb6MABjQpWJHFw/qVfQ+JxIRoCGZAHw8t3y9MwOy+65ey1mZybcDjaLm9Q
U2oBUxBiWPVrioCPghJEyewSNltYd9Q/ARNT9S++HRZRfzxLDMvSl7JCYOT2lvXWr8WF7vITKBym
+zgo0P4wTsBimrurelD3cohXXT27gFm/p+CT7HG0iZAd0oPtVdu2B1ceaeSBuRAimJnZl87t4NiK
/qgS/zFvBkZPPhGXdrGG051twPnvWUHc+arZdw0r6CHx743MPdAChOulYCzKuV25svwC0yK2g66/
qbLfh1GSsBEYi/UwhNeZ6EV6Z0/+i1E65q//5Fo4lHw603Qmb38c/BIGR5wyYzPw+dVn6eVzEBpk
vhGGs20dfChz96MNs8dUF3KbLeh612QNkcYaBSNiKF1dgFHc4565M63wSY9yP2iLgjtYgXZzCxXg
pbtmSaHtfJd7fxyYxpENJTdNPr20aFK81dB1+rQXuS4DRxKy4yzftRit5uB1lnx37fbTM5gd6K0g
YYbVDztBTo8WsdNDmo8hOTOou9aoH6xNKQCLgh8MORJQtDCkDzd6X4F/KUr1LqgSkCh4+ClSints
meDamLdeWJuCNZJMiJCO7Oax++JRQgIPe6tN++ehcqq1RR6CG/bh1o8B+uRpZq5rKOl4F2jesi66
+pLIPA7+8crc/J4MPhdJUl4dpmS4RKZ351fTrXKNT9Z86gJNWxxM8LaEGvPuJ7D5IrtCnUC6oy4H
80vMtU0dHwGYsRXH5lTxUrWTCTZHPeqQs8b3zDbrk1vW6gZ1u7W2SJoI6qi9SYb8nm9ovEF1W6x0
xCg0Xyzfgb8CGR/L5ICVXr1MCVGoOiLHO2yo4ckZLtOUeivNRDCII7TBzEuEU+g4n8VQ1vdJx3Rl
taTlKVlN84J0x+M06NlZy3sWFXUFMaSW8jPU7Ts9r54gE71MSjc3Gd98xN20dob5hPCBGmUsgjwr
s305DK9ZVuzAUj/Wzs/EqZBUISM1V7oytqXfTovAiWxRkU3kyo13zJK6Qytb9TKj4gQYmxlHUrZ5
hN3eubAzCQ9TBvmq4VOtht4YT0qH1R6GtX612Nueo0gHS20kqK5x4axInX8pBq+PN4CdSEtrdLWr
oDkbiQcdzCFnq+R5JnlUrMew+xHb5o8mwzs4eelHj+B4pcew3sAHpiCBq8vUTuYhB+aoyMfAXueq
Yk+oWLEHdhiQPNiQC+OU+1gXuHdbFy93QfgDLQUqULwsW5tjZMV78RUFkdw3PuBwe3S++lg92PDk
TnSh/taZM5dM35kbshnURQeNt8kiLztaSXadKg4mznJgQhWn6VBJ81KhP3soZqKoC0cXAVFN8a7t
sfj19G6XQTVA3zN/yZMqkF3bhMKtUYSJO9K94DQOMOda8jKyFHagrpnL0iVMmX5CoBmbAUF1PT+p
acQvU1OAGkV3M2BrAMfgDmuzy257J3XXyraAkpWsjJ1eJ6cPwNdOZcbZ1FqDSa78oQ0crlZn8v2P
U1D2JjonC0Wk2wmmc2WN4DGtHrS8BChUe2o1GmpbeXl4Z1vMT/olrjpcpkFJSeWAPJuJgmlclUNy
Y4OCl0GxJ25ENIUM8IpHa4JnXNsjxEV0tavJHUssUMCzsDOdBAYOYzYfYle+uiI+GgNjjFCLvGuU
UgDl0aBJDhI9MCcu9Ex4t2nPMigzJAHcUNaW1A2sz6aWoeRTJTup0DxABYeJHHUuW6wP+2dWuE0D
fxGtL++mJVMccSY5KktwXW1j3/N6T19rfvowAzY8sHUptvijvmOrZd/hJ9HRod1fBHvphmADIsGs
yMUDRwPA/WqbJyyn+abRXYHFz87WDdku/BB91F+wr7ahDNeDmz04WFS1oQjG2r64jl6+sLO/163e
ulRdobUYPBgfwnMCeoVLg/hiJj/2xL3DMK4PBuXdhF6v743aLHe2z7FquUP6A/hicXDGgvq00tKb
aMKKIhW6snHMhmSdcvaurWhOTl6VPUK/YGUaZShc0aJ3pZcFTmP/0Ez7RuuVCmYf8wFTnU4d3TH5
Bl5cX2UphjQEhNXGqGBzODrRkElC+BxhLusBpdqK1VdIBIVkfUYiG3oJysy+7A5ZVnusdtqgKM0v
ZsRfsdtGt25m2shKIyW3iknVJqzRBwtMabC+lHVtDaLhVuRVA8KbzPlTJkRiEoCTbzqjwzjHmP9V
NQu8cVQr1ZPnM2r+CaoaOcVVz7Qc64gmWnFGRrvkXiRzQF7HwWhBi4eT9x4Pjr+Lu/nYpkylFt/E
Y6b5Gw/A17ajqnQk7kkra38UxTNISWDW1H/rjnXMuu6KF22hw4dzdltxdcHRJwCF5aE24mCwujno
e0ZRaSHZKidLqd2gboavGGnrZgHZ2yleEp7irN7YLf1lrtWEXHkExBcUJhsb/gjrkGEfcabe5hkp
MRVzN92eY5bC1g9dN01ujro6cgbB4Y497XvcoJhxLRmekrY4SRvFikgcb51nEzL8iavvtOlLonPI
ZYVZHFslgcibkA2We7/Z07I8obXd1eFwCyGBS8ZbfueYdfRatuwHdJb+RTj1O2WkHHIa4j9sfhEC
U+KPGj3WVli01MbuD2OatDdenPhnMklsDL/DfOwa+SPuUfECf4cZE/sk5CZW/GiJ4RtaQkQkrF5q
sg9cNRtHXGQdwQvVEzUBxH4RY0XovWrtLSVv7LxSqpGJiAZPob7s0No2U3uPrat7kYvHxTGiRVaM
fruf0HFMta0fXBf/TZN/C2uFNWM2vXOTVtYGHt09OboZpDYN7VMHT+fRwNrGF1fzmscHzk/W9XQn
tT1syViq9p7gUawJNIeTT7PVp8Stc+c8Fzbjey1Xl8gi7GoS5W3LOOSZzIKeCoL9WpTnM/EqxRM3
o/xGEEmL2iXMT2KadOC9Gd7mbHTsl4pbeG5JH0Wg2q8Fkt499wv0GaHF65YeaN9qyJB1t3oXc8tf
nADvxFqjm0zv5LwzMGE9CGniWEPmqO9baspNnvqfk62rxzl1T3bXEw4MdjNodc5Db86/T+QC3Ic8
G/kyFE5DyDJQfwJ9Rglqm9mN4fOAg+sergZcwWAu83tMn+4xB0wD4kcm69Hn5ZrEUXFxZqpCrDK1
tpb29P4z4bscicAsibkEiDZu+7gnuReaxiUqNbwio6rTPS1Eie3MoSyW3VvKO/FbNpbO0nsh2G1q
ANBzIvLPRJnXoWQEXkzadA9kTZDY2wRdBaFIw4WwUXl3Bza1DcQouOxRfmOwnzwyozipEvpfGA/5
o4NOF1KGE9BY+Kt6ppMLlahJ+FJIa3SHOJwsybcTSnrO/pEVYiHifZUQu160Tnxvj8Cgxl6HyRcD
3CkjnN99ZGgHfKTO3pecSryOfdYe+rCTSamvnbjLt5o3HXPHIeaSMcIpZS94ki6P3kjKLNQ/wl+K
kSYOewoO12YLNsItreSoj/ZNAz4UsJTMvIul3iKuWCGppwmDI79Ex4NYDflXguJ2a+DYACujQSsh
TUHfsf+Zvkxa5ButMss7uAfUA2HbacRucpjSTY0XG+MMe0VVsjPN0Pe267aSd62hJIDjUJZrM53L
FZoIKwb0sET8RqUTHdzRY8kQamKb+OgGewc0IW7MZGeak31nDXYfWFinb3qmGVxCSz9nU+ht+G4D
tnhUfTyrT7hRzbcyVrgiFpsuXxe/XPKRl3AeUS0QoOYMMWupaAwg7lVH2abmvmycZIN6jovqdEOJ
OsTNTpyVcB6rnK3ECkyDfNARJzw0sWVjboF2k/j5tGNgA4Rx9LJN5s6buBrDY4J8XPTqtiTSCOAi
pqZ4wJCuZUsIdPPszN1z1csnw9Mky+qUdimK3LVom7e2Totj3ZqbBE0eNlDs5aEgVFTHqVbW8JP1
EMGc6YevoWB6kaSUPlpX3BUYzHhBF+UtL9v6xcCayu6oNGnZEr3GjkfO8MpvIBwA/DLUedGB3ep1
Xm85TLC7RW6GQ3ACxAzvlP7QvY8mdObSoq518+nRB8wNrVj0z+Wc7LnUfuCxl18bVB1WzrpwmvNP
xiPZN2VQCXHFvFVcsFNJy+gWa1K2kXqNi4G0V0JvbbcDpdvpMzvQZL6Gk1l9T4xk3GRZ1u1b6T+O
aoScq/dtAJSmWM9EOey9gZQz0v3qQKT6O7MhhS6immg3kMtLK76vkDXU0azWICC+j37/1fTx0U7K
g2nm+I3pDPoieqhq52C5fHYWoMmZluxriOL7rovuxbKLLEkx1ZpjPptvrJ5crvoyzBEJtiLeHm3b
eSv8shlGHsLc8YjmsIf1Hm2nIW3UPbXN4WuxBkfeutIEj9iMEpfrFG6cxnqKCFdhzkQLO1rnMPTx
OFUVFVIen3PffFZh9JiY6C8s1CbcuPe5QY8TNcPVx0nDk4K1UuvocGS9UeUbJDhGznatk4xL2o8f
YdVNE5xU0RczuI0acnsHBbz8F2OHZfD+h2muYTEsRrhpGQxJxR9WKORf117EnnVVL/SwNtkaPXOk
sOCiIt0kGsZNdkVifyQhjEiFowFwXr1TWm2vpI6oJLSsu8lKHiY/e/s56/p/tmH5dcHyv3ef1eW1
+Gx/7ln+tnf586blb//5/8sahg3KL2PBvwNIPsplnVNW2p/yrvq3P30k0efvVzI///zfVjK2x35g
EecKlKLsEf6iLNd/s9jIsJzm38zy+YW/RnC4vy3KQ3bUyL2JkFg+zF8XMgjV2d8glxXMHx3DEf+d
hYxjW7+/+XTWnUBKHNNFYQ1M72es7C+7RdIES6sxakGZ7t0YsvR2IY3yOtbAtVjdcBe7TrG3SM57
nBq8VyXaSELUs28IAysHydXk19+kgyGrK6NpUxdpcZlEBtGgrZx7dpL5IytJcS/L+XXwMmdPagMj
qdZ7rqa8ubB9xfsX5eo6V9l0N9PA3/mJfCdS09irCitwLg0setRgyZSAY8WRg6tM17ed8VFXVrKv
huoOARt8kUY0T1HiOIcqZxJuDmRQsuPf1958V8aXonbiYHKs/QCPwzKqrTb4Yos+4keqWJI7iQos
ZkzbZkisQ5yhnbK64pnsJBqCCu85Wk9nG9qpsRYNUjLdNSiUML53eQO8ksMWefNtMmqE9AmrWE+z
9Z5rfnUmoBzgOcKOzsAoZSFi2xWhFwd2lkdvSeu814mJgCuxWExkKe5yA3RIwxwf/YAyyWXVcTBR
0CUWA2Elpyc+/NZX2vQOlA/NWehm+dWYS3iLSWLhb/HQtMg4vDSml7MU6EsA3ghhxpnf4VfXrs92
2tKZj0PWfq8nTRBSwahtsH3sztlcbRviqE7SaqobovKsVTSM2WlwNPdMSP26GEMDtaPlBnaZYvM2
w+Lo1oz3M+z3qa5O4SSaywi9YNVRYr9MS9YdYiniZEsHgy9NfLoj69tAkMGb0tGZsKRpQxVm0y+S
mQHKDy3RwYjch8SAaRHl8Oq7wsjhDZY4ZudJf0JEQAwVsdk4xlRxV3bTTYReCeIjLHGNIBz+/9xY
McX+oiUk24hbP9DThmFDX8fGWe/k9OAXbM8FYU7dSKcUtaH4Gupu3kaZzIM0ZvDcjUxOMGqiQ8PU
mXYozsKTIbT0zLXijZFUHgIHZMLk6iJbMPX6jF70STPgLveFS0IvgEjKjqyeIf9V/gIZQ6MSG1a5
QWOHbTclPreNhxF08bda60gunmYlXmWnuAfdqNibPRZI4suWe0I39aPCmtqxLV0cpUZx8ZgsHoRR
J0GYAcAvCU8EH4O4zRAdkbJSdjeZ67+bTVEFIPOMk6gYJUbJtY/lNhrgG8eKcbYiNGeZnOSbOCdt
K8xndVQTzUcIt27ZvVKMQZwjz1QeonjMb4sWXkCkieoHIp4EXnU/BOCCpg+RE0+LNnHaZC1JDV36
EffpvEOkA2swMwTVZHbK2mq+sbuZ3swgNhopIgteO+0O3Gmk8qp0+h6CnIrJ5yKcQrZ1ucmHsTwv
hymMhNI4YqxmckHZRIHtyWs7N20CqYe1Z2g6MdfKtRn6VjA7+lGClnZA91gmERuRyHCJhyTrBkWW
Fmc2OPNXz6Py2NYomFZFVNDPJvH4Ug5Ue+3gV9sQWuyZH1JNFxuO6z4i8EMfVfsyxp2xH/veZJA3
ascalva2qvLkjglxWi3xb/lRQ1jEMKkOb2uzedKdJt96kQZ2IY96wY2c1LAE8/xnxMr01biq+Yii
TL92owv5QHfS8E0XYX3rZH5n3PgdX55JGFNbplT+eERsNrarmowAFge9WEezFl8bIxq//CYxCc2t
KK2qSUu+OV49r3nuU+JKh3I8WL3Qb0HYGpfewFe9Sl1CP5BQQVyzQ0tQm4kQdmriC2LBi1y2e6I/
vW9xFLKurVkrx0lTbetMZ7Cs3Cm5j9smP+oqZDZl6Ul4HZi/rb3Yn/AqzYz3+ZE2i1Qv2xtmDMYe
n+ClAPDWrMJaurteIe9m7hFfC81odxBW3DdqzGyvu6V+5ORy13GTovmxtK1su46VFBFOlfRuyHoJ
P8XIlNYc07FegVlqWGlg82J6H3UAOYB9xpWfvYY1+xGvypms9qy9bUgsP1CAmSsm7CDKPFPpO0dm
LFKyZDOYabhra1yTrVagMvbCyjjoiPVYlFt084NPjscURerd8ID8W21qfA/hZzAJCQn98f2SnE2Y
kkDR7BHVFbLSeI8PyP7e9rD/OHndrYdqfevmnUtCMgcgkY9T+2IkufHsOiN0lZK8oQpoU9Uwl7Hd
qGPq39X2IYXO9GxUSOBRYd/osq9fOVs4FKoW4paP9KDPiKMu9bLa2s5076LsnzWdoUh2b6O+AnuT
7jxeNbwRDe8xaRUE06knISBL7wDBn9OQGVbGPmuCWrVVSCtXzO0mBAelwYDeouoscG4wvJ4mVkW9
vCPizmC5BD55RJz0Ay2aF7TCxy0ee2KN7ZNQdE9zDjn7mpsJ5etqNMvhmWSZ/Jar+qoZU3htSOx5
0L00v3flQktXiOUCgtPbQFumKnx3vNHcC64S4pdqxWs2AVFv5bSZDUfAjazETQWUej1YdRzgMFWn
ch7fbDTxBPimGr0IwYEJ2R/LmRpkU87DbszboeYta8i8fAubhtSV1rf3Rd+c1ZzcUJ2DUekl+Tvm
xNBFgoDITCIxbGcIt6z7GzSkBEqb7Krv2rjYq0n1NyTtMTPrq1ORZT/CSnwYOOTnjDuCPejemGL5
bPe+eWdP4r7wRfUe6x2ubQBTGGWjHL2WChgr02dpPewn4RcPsxMlR4KO4KPORHS3DJWYRcgL5pEW
9q4+bZT/ijaB8NsZJDO0aJIqI++7AwFin/X6az5zwtPz5AVbd3S4qMXm8EHTeIWmRCwcnFTTr4Vr
tXsm+l4Qw9M/14J3zRx6O1i27brOTRagU3Jn65IpLH/0WzvdhGNivk4kz2xm4qPWdj6iheggMELd
Gcvc3DLHQpX7P63Jf0khRtga+r9/rBB7Kt7k7yMBkeUtf+Qv3Yj1G1NoRDdwkCj+hc4O/G9GV9RZ
/IJA1GC7tCz/0Y9Yvy0GUJyYqNb5M0sL+9d+ZBGc4T3k1366YzHw/FUe9xcN1T/j2rv6omX8VV1h
cOAIjGyCDw1X/o/m6aJhyM8Cc9l4olq1SKS8GUHQMZ4am31VQflKjDiGf1nCUejt7SAY8PFS4rWV
O5+QQ5wbvfcxZdKu0CnExjoPvXLn1Bj+ozh8hvHUHtBqndOZsr+PGM31/hztyY1vdn7F7jZFNktA
NhNqhAwO7tPC20wRMxeh5ukld7Vx7ZpLglaRtgxIyEJKFBVMnPQgVNAskxWUXq38cYB5A5VfKz41
1gh0BOJHEallc2aygMHWt25VN32bdE1ntSLMgFyrjmATBDM/5xoDvpp1UYfmKbeK6EqesYUOJ3+U
mMtX6Ji1IArRv2L9JBAnTOpTWepffU6vIjKK4ciYz3bTXZnJfzEVHnZpxsbT6ijmLG9E+RPnFfYI
1ZC/yErtIgZjZyvnvgKWniIDXsumujKadR6SGlcHoxx33EdGytYuA54EWd15DM2STzEBRNTT3jwz
VC53icAnOxf6lz4bX6YUCOQ1wnrmWntu0g40Goa9TRI1auNBkOHV1nS8VpeRaIIGRNfIo4qoUMOm
ep/nDHuvBVRxAS95c9Z/Dc7yc0mSc27jz0inYTtxDu9CvQA4EU+vFe+Iky71L0Sn3q6h98T4VofX
qeR4naAgrkyjeGF1mu9nptlBp8YJi6w7Q5eqYhBw2hIsIIfvbQWIjcXmEKRaZZ8MQrs559ml4vVk
HYKQ4zSn2YOn5Lkax3sXjwyuk5u0H5+ikKENOkSx6WcPyjMpPjHiHTsqjS3D/bcitBkDkpDXxz5D
H+K+dSXuK2tgBJq0t5Hf7sw0x2SiT+eImN3CHziSs+q2SXsyjEcVfxuwgqyiMb5SP+5lXx7p4fZZ
5X60BeFChWCW7zI+WBFAfmSNem1NnGpGiBIkncp6a9s1Sd+sHrhNRgmbnKtAtomkZfFqa2leo3Vf
D1NQSeXthDDVkd7oeznH1Zb4gmvVpEDy8qm9NFjTDqNL0FzkUmAYPDxgSVS7y6geA3bnfHygTbyN
sOcRvg2G1fCmlYmVa+zTH6Y3pbui6N+8iGe2NfP3aFF7iQoxRldUX05qIkWoaGyjLDJXbVHfJMWg
rYQYjZ0guLcQtK3hXH6YEey/ouFv0aeEHIamocUo51sSnj7M2HLAnZrNqSWafYOimUkpSJRNqwuo
rVP9HJZsgyM8CDgkl8ci4iO3DrayYglABsLPo2dD7QcNTzFAOmHcNzKgDUwPYYHQJYyGfW8vXLO5
5Vv0wqtUFth/Yg43iUTTGqoaEQsu58A3aWgnOVAntt6e/OVz0+ZX3SzVCo6HuJ1iCrl+HBo4VgnP
NBhPvZyvvW5/DinJ4biu3kTK32k445Nt2WdXgzTU0zt2XUEz7fSfvp2yW/TDccvBtEfp/8rueo+x
EWhal79Upr4TmXvTIM68FUtXbs7CPGVEQ4JWjeNLzCD+RcamcUixDafWFG+ZGBvPcdQeSIAPWp8h
kEke3CTSbJUoG7WYIIJLH2wolg3J5rKf2rNnz80OnuRdohjkgBqE+ZxkNGYet2Dt8v2AbuNh5t7r
Q45nlsXfw1nf2V0TPkI3eMGLyhaNgKm+4pTFAwWB0MYDU0QkyYXIiLfjtLRrqMgW66K51kNxPzhp
egGKhDQtgjLt+Wm50jUj33bQAw07ZI7cF3ssFsUmUU66xwwpuWW1mlgyH59yNzwhnry3pYb3zKuJ
4RYSHlExfHfiYZd7VbFLJEhVoUcFzm/nR+sbaEV4tegT5GiVejcl6WHEXE9W1u+RzO96F16uWYMl
nnggtgNSjSYpT73WNweaAWvNKjC/z0cIcA7KDuZAQdiWwC1/Cj5QVazGvE55BeYP0UjzYictr8ak
M0huSi8FVoWdVMhb+WzICxdliZkLe0XE2bYjLnRIo2GtGjQohVs9iwUPZHexA8jQ+HRQkrM6thi9
C/ICGz4IIo1F29KP0QdW9pcBvzXGsoKdU2yMdyAM2ww812CZcbRCZJmcTBYLO79xfpiMHi5YssTK
zYYax26EYqxOzXW+iG1Mv0gCQjjlFjwcYW6gkDYl68CD4TU9SFn5llVWijIcfReBbute178hy8mO
86LoEYu2h9gJ+4lUmnw3TeKxNWq8JYtgaLI/vQZqWocwyEIgVCNNQFprvLAqk/vJA6vPYgsviDwP
I8DEok/1ayb6dh1SxO/0obR4k1uQoxY5Em8wjtkCzFZBYl6iobMeRPhSLAqmrg0LLErNPQA2CUeX
+8ouaGtcOV/cfMSlNRtv1uwiRMic92b5+BNhNA6wv962ibXhCJajOxz8MosDw+J2byQhwEpLhzPq
ZyImELauDF0ehqoU18iQN7EIO2b+RR/MM8Iq6nmOcR6klcvoGDUDb6yMnQ/Htn3Tkgd8ruMEGfoi
+WoWkmsxahbod8a7bXlSKaea4iA/1APLu55u7VhWw7Adc/VZoMk6V/PMTiwz4wAW2zrN8nPUpSWu
HaPAOowc0sRA1+lbqHu0M6X5UdR5v0HfhfpLto+tx4CRjDJgFMm8G+32DVMpW8H8xe3kCa71NzKf
zykquKFw9kgkYjQO4fcZjVzHiQdMmbosGjXy5OEUbEHEWut+yBzeXMVSauXyxJQgod5y++2QFu/s
ne2AfFOWllp7aBp7BtgOWykqvzKP6qYzkBsNDZhH2Uz9JuJsYhZZsjlOUOwT3zvK5KOJ+MGMadrC
aog3snbYgBb6DU4fTFhgu7AZIpRqT3hdHiEplc9NWby4kK73IpqJue+dei2VeR/qxrhtBQd2bQ28
Xh18ns9x5nz2nmZscjF5D+TouSs5hHjmZj0/1NpA6KmpWgjzSbzLB1CEwF7ASJnWVsQaZQsPHG8Y
8+rk5jfL4P1UOcOdlO0QRCmnG5bbfDNjTw/izMIcmuPuYq7TDgoKcNUsAcF9f4o99IvVTDxk375F
2Id9hXA+94rAzzDTCyiWK5Wr8KrK5Dp7CrB4Zuf7KZdvi+qAC8/bra+mI0HPDBhr50cx92pTgJEG
UW9+mk29p5Z4sEqn2VoR9ZAMo+8MKB+iaiRkiOhjpWdqG6cL4kkRMRAqaWPv9dNzqhXhqeD42kBH
mQKIuyAqJ+1Dz8IPX09a4iF4wuESrnxLXYyelyewpz0KXHtLcvBVxeImtIvn5SeZh3w8tGAPbmfw
XvLrx8mxd/xoD4yO3RUczqcegBO+SfieZlW0q7ZphkNoQHLELTsSSWDyilTtOmGFsTazUmxrDcYf
KJRP2SxyDY9LkZgEGEd++JF20yuzsoHE68hY10CVN1WEgU/0roBZh2RKcyia/6f7/a90v1i/Xdaj
/7j7fX7N889/+/hff6ra7ncuqb/8yT83we5vPgn2i30HsxPkHBdR/J+bYEHAPbEHS9QRrAkcbb8s
5ZzfCMxh1IJNCsYOeUH/0QRDewJSYUE7WSgVzn+nBTZ9+uxfW2BYR/wVLns5XH/AP/6oQs+R2I0z
LuSVL/p8Q2o9og+ezoPADrFm6XCLNQh3sNN5uzimthxN9zazh8e58gTe55hdRe50W4ARHM3EbJJ4
9E3NzM+mulYbFn4+eRAKCahbA/pNEij0cpFfdJ12H5HfvY3cOgqmWvyYO8IA7ETy0DtzcZ5kK7ZT
6edrokz9gCAjzKReA4DTludcZvdR2cpNgoufnVMNFlwwVLKya5pSpU0Fb/4+tNoLpe5mGNwnIgm6
FzDSFP+sMbpUc3ZUMeWRsVy3EriIb6OCjWEdE829vLo5PbDEREyljOUsw0n8JGdiZotE++YK5M++
DaljoKRPS5Y7wJqjAO2NuY2lqx/0IYzg4tlHN2/jHazXBz5D9ASzwbg4We+dTadv1jmuA7N3JoB7
9lPY00fLyPX33gJWMj3c3hpaAmT8LQz6fNC3LQNr3SQ909IOMrRWek93a/asR6bC+cERk94yw7x4
Ef2acIjXmMidFCBuCIZjm5Hg+VhPdftWoQPRgT5uBpeXtd3ToVSIlfgztGI0D8VCh7eozzzIHQhs
vdZ41qysPBpj973pFI3Y4L6H6IT5+P0D01dMXp34BCNICCiemUCpSkcs5VkooWLjWKW9t7Pb2j9W
GmVySGjfeshDf51N9CyeAOBhxojsK8HxRk4u2qaZ0i+nAxnNulirsvJI2aidVSIRs3sNbzJsvxsm
svtZAutHNfzC4pmU79ql2KwiIEDIzni1l2jFYhxVE9hdNl8t0pSCF3/o+gUFGDEG1WTGZ39AP+Wn
bEEqOYp1bnCFlhTCZxIuYE/WlEohMPktgavdJhGeookQrBUZGR1kVzo7hpV0FzNAKWY71L5oZKlm
iEn1cg82ph61wKKsTzekroGmdu/PpNmVra3fytqgfNc69uBidHaez7pFb7xPJTEFt3r5XHal8Rr5
MbajCo4lpTSCzFM9us1d5QE3zH1Zr2eNO7gxJ/fqtMOZxOYWbEeBZphxFlMLRd86wOqY4k9iKAg+
zC1jkzoz+xJzDEMSlzG9870Oj8PEFsqzkO2p1iNWMI28vT8Biy+NhJVmOEPMze0EgzMyaXLH5NZE
wSln2pbaNrIHk0Jy6w9xy2hWUClQcwcJ090gBRx1mkk23JSStewAHSCo034+EJKlk7maTjuEacmR
doNQc57hASH2RuFqu/ZoSBkFoFxtiqEKLK4MfVVfI6+ptDkAZtQGVCjueZoTmv5JkIZu9ZXzXFPG
3aAiFytrwYM3shi+kU+UUZM7W78xGrQ51oSwzlgcjUZ06w7VBf0MyAlPd+87PGQ8z2l5iFiKUGN2
w3dcit2hw0oIn74wgrbuwBR3/YRswcs346jF5Gek/CznmDq1RFYzJA3oYqI+GsfhSWX/uTKx31xM
1kRBow3O5r//uj4n7xLGwlf3R/3L70Qyj1XB//7pb/mHX+j/ws/8i/V5+/M9/Ivb+W/z20UF8zOQ
9LH6P/tNfx0M/+df6HcO6fcK8fnit46SqvxVWoPb9Q/v/58f6efn/WdfIX9FYtx/fGJptn5z4EsA
FAT0uPzDyz+vyugvv2yYvxmAv4jqXv7FP/wy9cYvV+gfXYN//u3d/511/O+/zu++gdePImE61HYy
ee9+fwnILfuvXYQ/fI1fLoLgu/x35s5kt20YCKC/UuQeQhK1+ZAAadENaIACLXpXYiEVYCeB3RyS
r++jSKmkLKV25kIeAsSyhxpyOBtn0Ywa170ZZC/7i6BVQtBSXdZW24oI+2I1VQAXCGAZd3LaKdpH
cS6HOxQV4l4X+YqetlmsBJCgBksJIOcUkNmfmwTsfoSLkEIAdDEipiI28nfXWYEN8AYSIM6yBEOU
b3/vM8q2ElqHWhUb2sSoiPc8oQd1gpzMSfL1sc4Veb99nbnYsDYmlZTSE/Z0BdvANusHW+sjX6rE
9B2tEztRTKyuyKVbrlcqIb6yxmZdQF5jAhfs/cgFIhN2dWZiVmWnnRLObG/JldeIpU8BmeJWu+bS
ObpDz114IRZ3uco156iiiKgdAf3XivLVOoFAYjv7GQauVb5Qke/ah1FtPFT2lmW9VjqnSzSe8Dnk
U61SU1uUMu3j48jof8U9rZT+iRmnThMFz51GEwq9FeSPx6ikxo8d0Yn8jJJsR6r9y5RQwAnhcwSv
2K0GS48J4BJEE8owL9wiRMcL8pTSTFJKSKkCRVV6vKEWzYntg1JILoAmACc6ZmBkmBT7BDkAL2QJ
LAlMFP+SKCe6oqeUM+tHdItgmhYQnyVfhoRALurXWDTN0fJOAhqDJhGJVXAnITrBMPZuEGkFulI0
GEA3MhLWwz/NVUqSZ6Wj4wBz1eFOtny0ot9yUdbJrDaQpopiZjRcQGG2IzZGgMviIDfr5EUolenJ
UVG/N9z6VGU15dSokBcb2nM3XyejXaiKHiYQt7ZHO8S+UmZpK/7EKgK16cIi5X4oQ4REV1Q6sQQe
cj8OQJ0XuAbRGvtxgvvvCNNxdKYSn7BZ927Urt3PeVuXvjB4GQ+fO+/h1/XFmfGSBl80PXTs3O14
z3oZ6Eq9h9N7OHg8+3nczx2Ch1MHcw1YDR9+6dpds7v9TRMafLDP7jVNLujF2dUN8UAvne/e7B18
/17k4ix4TW/3X4P7vtlTbe8Wj7UP2noTpLA/NJtmGmONfYFuJoe8fWzuw+ht6/eRQv64NQ2Qzone
be7C8qG4wIwzUTrBJ9oPbbrzX+19+9I17z6b/4K1T+kTgeYinecbfvyn7QCnp3XrIRAD7u6eJoHz
zvoWQ37Y3jS79XPw0task4K+Nueq3fuQndUshfy9a9dEDgYXD84Mk4K+epzSRmaVeyngn0+mOG6w
zkNx3JHpvY2dHJnvLZxlOXVDCNicyj8PPpU4SSpd8WvyDfetD9hZqVLA/43jEa5I3xEuoJTRqJC+
+g/Oejdh4qPh9jrwOfk6Xj0eSt3hSnHuZ6FKYb5xu2mb3eVfAAAA//8=</cx:binary>
              </cx:geoCache>
            </cx:geography>
          </cx:layoutPr>
        </cx:series>
      </cx:plotAreaRegion>
    </cx:plotArea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_xlchart.v5.13</cx:f>
        <cx:nf>_xlchart.v5.12</cx:nf>
      </cx:strDim>
      <cx:numDim type="colorVal">
        <cx:f>_xlchart.v5.15</cx:f>
        <cx:nf>_xlchart.v5.14</cx:nf>
      </cx:numDim>
    </cx:data>
  </cx:chartData>
  <cx:chart>
    <cx:title pos="t" align="ctr" overlay="0">
      <cx:tx>
        <cx:txData>
          <cx:v>Variazione iscritti a.a. 2024/25 vs 2020/21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solidFill>
                <a:schemeClr val="tx1"/>
              </a:solidFill>
            </a:defRPr>
          </a:pPr>
          <a:r>
            <a:rPr lang="it-IT" sz="1000" b="0" i="0" u="none" strike="noStrike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Variazione iscritti a.a. 2024/25 vs 2020/21</a:t>
          </a:r>
        </a:p>
      </cx:txPr>
    </cx:title>
    <cx:plotArea>
      <cx:plotAreaRegion>
        <cx:series layoutId="regionMap" uniqueId="{AE75A162-CD2B-4E94-AA7C-6C88FD74CE5F}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solidFill>
                      <a:schemeClr val="tx1"/>
                    </a:solidFill>
                  </a:defRPr>
                </a:pPr>
                <a:endParaRPr lang="it-IT" sz="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txPr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1.742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3.164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1.145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1.753</a:t>
                  </a:r>
                </a:p>
              </cx:txPr>
            </cx:dataLabel>
            <cx:dataLabel idx="1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1.253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1Hxpj526tu1fifLlfnnUxrjl6OwjxcBqq2+TfEErlQoYTGsMmF//5kq3k7rZ594T5UkvS1GiBZgC
D885xxjTlX8+zv941E+H/sVc6dr843H+82U+DO0//vjDPOZP1cGcVOqxb0zzYTh5bKo/mg8f1OPT
H+/7w6Tq7I/AR+SPx/zQD0/zy3/9E+6WPTWnzeNhUE19ZZ96d/1krB7Mvzn3w1MvDu8rVcfKDL16
HNCfL1fX27vT7Yv75Dx5u331Yn389urli6d6UIO7de3Tny+/G/LyxR/Pb/zfHuKFhucc7HsYS9gJ
Yhg+QoQfP/zlC93U2efTCJ/4RFDBBP3yM88PFYxb9cpq5d0/1U+LOrxYH78dvlzyo8f6+FCH9+/7
J2PgJT/++7e3+e6Njled3J+sT16+eGxsPRznNoNp/vPldjh8/KnKNNGnM1FzfKnt7cdZ+ON7WP71
z2cHYF6eHfkGueeT+D+d+m/A3Wyj7S+FCvMTKjgHKACLbzEiJ4hSxDH+Mv+fILpRj+qnQPk68BkM
cPw3w+CVvL57+/biy7z8aF3+h+ESnAQBJyEOPoeL+B4KfCIoCUMsAv/jB3350Z8gefWut8vSfDn4
o+f5cZx8HfgMEjj+m0EiX91AWESvbn9lEvNPYNJpSBn5NO0QCd8GCDvxBSJY+OzLzH+CQx4MRAgk
7Z/IXN+OfQYKnPrNQIlenUKo/Mq6gsMTn0Gu4mH4N5Bgwhn1afCp7ITfIxMd9OFd/zMV5a+Rz1CB
E78ZKsnZsYC8uL44e7U+/5XhQk5ogAUmwV+T/224IKj5yKeYAxf4xDM+hUtSHevJi+umOmT1T4TM
8/HPAEqqE7j1b4ZR9Ors8tX5r4wc4p8I5lPhE/J9FiMnghAIGIy+hyU6VO2h/rlY+TLyGRTHW/5m
QNy/Oj1NXsT/9eri5peWFnrCsR8Av8I/ymP8BAsWcvjr01n/GQe7P2j99OL9f71qzM8UmWfDn6F0
f/L+5NVvBtPpq7fbX8nH0EkIZZ1x5H+tI9+msuCEMyhCAj3D5fSwqJ+gYZ+HPcMBjv5uKGzXd7+0
3BNyQjCGio/Rj3AQJyER2Acy8H3qOlWZ/akq/3XgcyhU9rtBcXEmX13Hv7SC0BMWABY+/qxCgu8K
SQgxESLGQvo5Zz0r86dN9e7Qv/+ZgvLN0OfAwE1/M2TOXl1Hm+TLgv2RVvsPtSM+wYT6mB4V4sfP
d7CA1YJIAMIyoF9Pf8u+zg49OFP/7nF+LB2/jHsGyPHw7wbIxen25lcCgk6YIAH8QZ8iAYjVt8UD
aHIIdItxEPnfIdFoZX4Gic/jniPR/G7C5HKbnF2c3/5KKCjIReC2PmKfFv/3NiQ/CUGrBAiJH9Os
S/VUNfXwE5j8NfIZKscTv1l8XN6tf6nhCEokFFDWIUg+gfLM7GInDIUkRBTq+vHzLEwubfZT9uOX
cc8Bgdv9ZoDcQGFPfq1098HKosBnv9Dd7yEB0wVjhACRz3HyjG/dQF1/+int/tfIZ7AcT/xmsNxe
3ESvfqmhgk/I0X0U/g/ZL0InCFMR+mBRfvp8X09uG/N4+BlD5evAZ5gcj/9umFwn57fb8wvv1ent
xYtX8Xb9K6sLOyEEES74M2MYnQQCiRAfj39b4W/747e68V7poXnx6r3KfqK0/PAmz5HqQcH/bhr+
7uzXesUkOAkZePfI/16ooABsfR/UPX0Gz131c97wl3HPQDge/s3C5dgOvv2VPgpIRooRp/jHpR6B
90gF8UG/fPw8syCPbeDhJ/yUL+OeAQKH/z/H428a0Z9yyCep+N0l/2lXHoNDTyn1Ycq/zPe3yiSA
pv3x+Bc6/AyOL33xv3+cH0vFL+O+e/T/1232v2/Bf923EEOHLvm44eGbLvy/P/ulff9s6Ocs/0Mx
/2m2tu//fAlGFnQKv+6jON7ju/Lwbe/v+aingxn+fIkYmPgch6BZKAtFQCCzTU8fz9ATjI8OAGeY
COjnv3xRN/2Qw1aMI004tssCn1MUQji+fGEaezwF3TQRQqEKkS8E3BiFXzedXDbaZU39dTY+f39R
2+qyUfVg/nwJbbaXL9pP1x1fjwegshimoQg5F0BcBNDE9vFwDTtb4HL0fwRJBbFjSKQd+iLiHp8u
fM/q6yH0543ycbqGJx2iMNMiqcPR35DWR+vZr6Y4LVB/U0y1WRXz3O14Oqr1EDCz6VM97DTp8Db1
8ENYhPWubJ2KipaFkeHLoQ4oaaXuggfNrYpDrymiTLANV/Q+bHUjA+vZZBrKcsUGle3NpLWsqlat
9Bw0Edd9kHSF6qQZ22HbLfadmFX4upt4dUZH3q1Y6Ju4bxu+SkmXrquunpO07l/7pBsjUPnj1sy9
WFeDzzep7cfY891w4QbCkqmz02pxfIpzUxg56aKWtehIIiozRjTQ3cr3PBRVxdJHZT/ma9Xred+S
aoyNKYott0KcM1caiRpVydEfZpkH47ktcbrx+zQ1sbXe+FD3VPQyLFJvRxW5EEvmb1M6kLjo6Byx
GbsycpaW170NBJY+vNgZ79niIurz5sFpZqIp59uwQHJI+9fKW+WmPfXz+jJjZGd6smfdeOOrIZcj
NrtgSXd11dGkrcNrtzTbuuB1pAJ0n+JlPXbLFPn1LKfJu60sZrFL+bQOijGBqixiFaJyV1Tj68Az
QdTUapDpnBvJSNbJplFCpnpas0aXksFgVfU08nnXvBNmes2y4b0YYMnkhHnrFpbHmqh0urB53khC
QrIq3UivWWpF7MrlYRDpHtspdj12iZhJcCUwvTZY34qRwxKaJ9zFaV72SWnFpmvbIqpxvTZ9ZfdM
BUHsZfX7pVAbp322q8IaN3Hn43FL5rSIy5JmcdcILrOSxI46Kn1lIhLoW2X7s5R4rewGwL7M0rMu
pFzOGb0sxnHlxCD2hpKdnTVLGl0/iqZekzBT0VTz98HYbwNnN1XV7JXDT8J5b/BCduloz2cV6L1r
yj4SsK1MOrKsPbMcMgPoLJ2u5TJlZ1kRnDWc7Ka2HKSe6tgvRk/2fnPtcxwL4uWRnUorWdC/A8rq
Rxny1qJkb6aiPoS5flsO3WmTh/cinQ5UjeSs0EspTVmdNg0/r4KykmoIUcwMevB99SREe4q4lXVY
6pXIqi6X6SLMrXKdOs26fFOW5bhJXV1EVjiXkDbAa79os1xaxTNY2ExUVA6DgRvD+mVlVoWynNNl
Xw++v8XF3CaKcB0pzi7dFE5rW85OEt9b9kLkF37dj1FKp0wyjwSXqhYu9klrlMwWruOJzIfKy4zs
5vy9EE4nzsswrLzqzdTwLiqBSEYOvKJtHlgcOZLedTggErXF0EjhYHLzkk9OhnygH7Dv6qinxF8X
ZRpelVWOotIGdpKDMUTyNttUhHHJ9SjpUkxRuVR1bNJliEUAuahTvZIdzVpptI0n1AVrkeIqnlku
G79dOTyehm5ZMtmMNGFT0cAKg4TjplHvOzSp2HVTts3G8c6xNkvISFjke3UhO40ehEXswWh6aq1N
gi6vZNv3dJuHTSAnlL5RHXnCbLmddTev+k7E6VBEU7lIkarLTptF0gHer5n8TLZcEdkG3m1TsoeF
ZmuxFBemFOfUrxI/tSsxsYhn+KyvwzdBxucoSwsSCZe9E7x7o3XHkqFq78vFE4k32jYe0vQtDuu3
6Uj2I4aEizwSj2gp12VIZzlqHSSkqmpZqq5T8WKbPNZTmq8oKfVFUQ7BOhsHT1YmUFaSHr8WOTkj
VbeqcVHGITL+qaP5FC9hqWTT9oHUTVncVbZsrkPlbGSyZTkv566dZZAaEmXaeOfDMPb7GTp8MAtZ
GI9DBXWisJDJKIrDto+RTW0ymkted2rXVNUohXJcmipsb11j3vkI74Z5Ds5y5Odx5+h966ks7ktv
TCaqr1ToT5GwHizIcJ62aZu9d2HDEjuU7ArNVR+NaPL2jOk3hdeMm8yoVrbQvZcm996ADdysxp6d
YpL30sdLGhs+nbnM69Zh564h1V/PHALCTOYmpxmLXEpvexdeuGJKisYYqXVdrYOB3haE7HJrzHrM
GIt67ds1sIv9QLxUjmG78Wr3kHuNfyEqdt0PulwtRUVXYuiurZmbWKXjOe9KPypTWKHWw2/bqmzj
1PV6C2hGhgX8rgDCsOF8KaQelUpcSmZZebmSkOQOi3A41q5J5dCOeksXSNfBhF8vGlVRsTReNLp2
TStEpbHZe+ZaJcUEU16E9LQ2Xi6FNq9LNLfSYagdi5nTWAyhk4NoHpZ8euvnSEWomeeYdGS11Mxu
J8hCHqdnaVFdKSQ2M2TnfvKKeOxLLXFao6gR7EmNTRNTW99nTNyNPb1atCsuMK0usCr6rWncsOmr
AJ0PvLz27MLkgiCQKR3PPW/ubpTKgrjP/A9FOd/RnpVXBodnqFTvKYaaRsZRAxRLFde1e+wKWsmO
Mx2ZgGxEjqMRd+vOjTdLl+WbQsPjdX6FIi+di4sy7TqZBu27MWswkB2FZVm1kKR42++LoH7M66Xb
Gt+GkeYlJDXeTpHH2iaiJM+juuxVhI81pkYl7Bd29HYIFSTgQmSSM5jVPG3HeKqCVZUdiwPj1Yp2
7NosUC8I5mXcBOkkAzWvA0/FXUamteBeI+tyVhFpJi6ZcG0SLM1pnvrqkolF7OYsg1WS4n6RgSu6
VTkpvWPcrHJaZRd11uGIDtkCq2PSURr4w23RNw9zrR8JO6bvjMazAj4hgnAdVOPax9N66ACybA6k
FwTXqQpOsV8cmtF/WELUS01MPIXkodNDFgdNf18rBoE43M4lfevBDu1d3REV11O7LVT9bgo9ObY9
PKR2EVJDG8OGzFuz3KBu37qpXgMlOMMi39muu9OTDuNBeWaVjXO6r0Y9J5goLdsFrmIa1zfLTDNZ
q+mOdEUPAVm8V3rxk3ksr2EbaL1JW/O6sOH71EECq4I7lpVLFPICJ3qEhODhPJSzgeDoacn2c1kV
chqrQQLhNRHn6T0kVIblAotXEkamOwZMy1oNmSJM+aWd1RT7dWgS4tGtGrL3qGe3oCfEeQ1sHbII
3H+heRv3Xp/FWRnMUWHqx3Dil1mTFqvQens1MC2HAGjnZHMwDUDYfBZd34mHx6Z1vcryz5vWv379
121TwZ+PY/46eNzz/te3sy+b5f/tVeun5riTzDy/6Pg0X+/1167so+76+qjPhNyn7fV/o/L+7cn/
nQREILXAdfp7DfhNq/svCfh51GcNiE6gsxgGISgtghk0fr9oQHHcrso5NLsIAQ1GGCi9LyIQmiqY
wjAK6hHO+CDNPotA2GMBIgWHsJkF2sTHW/9HIvB7CQg/G4PlRkOOQAJi0JbfS8CGVt0ygHKVuRqm
fcH9Azajuwj4vCutKcGd/To3P5CcMHnHG36rOX3BoC9xbOP5IRMoBIX9reYEZpd1LQhMmfXaZLLK
uusS8WlrOjxCZeanOKh0JMoC1FNdbKs6iKa5QmfcsWzdF5nbmaHyX0OcDpHpPbwSvT8AKRuRn3ii
GGRF+vnQtoFY+0t6NywlksvCTIJ0Su7Lcaq26XgHBteFXwIXSB1HsijL9pL3nMrKjsU28xYQF6Ai
Ixsk6dAVN5Z2UPdGz97nZjE38EsQPZLtVMV8nuytdUGaoAxSUqjUJPOeudijS6I0yyKz1I10em5X
Ip9qyaDgx6aog41rOhW5atrgdiCymEUJMrw4RaS/0nM9RnVBmPQUovuyGruoIw1U1oVWwPJgy8cp
rXK2bi0wV5sGWyH0sAclP0fKdH4LJJm8E2VvoIJAXVsHMOWnXFXoMjDota27Rmo0s40hGj/gJgxX
aa/GUeIBew8AULGC9DjfehXv10vO6W5gdtoEtKiADikUhSzvt223jE8YsB+lhwb/zInFnQ3M07dV
0+VwjdfsBuK3ez6ifmd46VZ8LJdYFIWFQj+Vc1yyPtxNpOjjMe1WFV8i4kwPlT2YUTQtFY/DOkgr
ONoM276vmoSiIjbhQqISrt4XvurXtaPzNQRaFnsepTdtljkoiB2JTLtM78jUNGemathG2aU8sLJb
rrg384vec1UazQhNm5rQYsN81uyDZSxlWkzBPqO6iU3Q43VqimCtWlasRwtaMq2G8z5oaCmB6zwI
f6xlXvn0gYxKRPOShZe4aC7RAtMZlp3em8AtiQmFyJK8nLdgf6DVkDrjxzWQdW31Iw29eZGly7ZC
qznK0bnwQS/kVejt2ECXTeOJ6W0WLjwidX+pQFhJNrk6IQyKVReM8HjLhPdh7l85fo3mJgTZN65K
rU2EqvtUeNMmd90YD5he+YI7E2Hv0AzpxgKr9xQpZVBMZ+ksYsFmHjswK/p5eUsYxGROgBCCjVMm
eRHEYchGyXIE7KcH1djT+xl7Kw701McQt6Zu4uVY7fPRBjJk+ho5mio58JCcg5ZQK2WzOwJ9stiR
2Qdjp8jMpoMDOrJtJfb+UptrZXoHJIK3sfJaej6JyY86b3bR4NVQYmfRrDD14gYvbkyqfsCyGOfy
FuXMfZjUWG4aAeKv4G2bhJqPa65plwQpR9epVy/nM52GC7KQhOsGXq1o1IZoiC7GgYr1aYnWDe+X
USo39utCB9kaIdIkunJXgynr88yF4E11RO9whsYzu8zNa+7pzQB5bctqe8ZaCkQwdGrf15MX8Xyu
P9hsmaOys0BL+sKuWttqmNog/LBgFqw6IOPdoPhr42O9rrn1o9H28UQt2TgFVDqf5/wSDxWWxCv9
WFdjGoVhm5/DL2iNVQSLpwQ23eRnZQU0qwB2SrUia7+Fb0q4ZWXAbEvwNM6nde7fsiqvVr3QkcYg
cbq8Ab8lfa/crGJTNkTiDDJQqIJ6J+BX3eIZcrIcOuzH3PNv2tCMyUduPyzqdmgNTqhqSzkQlMmM
QVoTPa6eSG0Pi09O56Bst5Vp7sHnKQ69YC7xR3IIC8GjsKqE1Aym2DftbVfzjILWwm0dp56pko52
w9Yru+0CLDkZlBp3S1aYiwnZ8K4MNI+YYU2UQ7N8LYqabvHUA1kTpZNdjS7KECR85zIbtUeqXmkm
lSpF3HboMFcNj2bFzZthmK78AWIxHbwbh8oi8RCvwGxZcDSEZInAt3Onw1LvshEoeOvSTcC6ZFmq
e3/p3LYXQ/qgxi7/ILAGHTGGbFXZPkzqRnevQ9CWO1jp9M3S8zEJLGGrpqduTyraTfGoslB2SHfn
IsMlOG11EJeZUwn1OrcXeOg3Y+lsA9fMRxMC2W3r9961PzpfDmHveDI7rBK/gR9T+ItaM1N271CH
0SwtC+p8VxQ5ueobCLYMWCtol7EYLgrfoXNWOXqgbKFxtcxguBTem0qP2aZw9HVNJ1iSC+/kGIhi
w+3BzqOLGUZmRVx/PhjhS1Bs4cYtIDx8mqkdhHR1k3o2O5sXVkDQj6sA0D8LBMhD5Q9UprxvHpuR
XBMxB1fz5Hf31EHA+mUhaVi89Rr23vrV2842e4+VteQltadDXm3wIMQVJ/kEHQLaRU2B00QHA4tQ
T3s59RR8EdsHux4b8DEXdWorcxY0mm4svHAc9Lp+N7d+GhVoSbQD023QRbNi2hSQW9qkUV4aUTdZ
2Szzuxa5cU/UlK8yUrSRadipw0idLinYUN04DNE4LlUESkjEYOKfTxSsHZjeWEy9WXE/ncHaYKiS
/jLqa0d0cJMFLr0o0XKYuNOXLqinew4TKUc2uFPWNGzrF8asplywyIhcRZ6XipXjfv4WWVVKFzgU
a0r7K2adi+sZ6q7D4LR6CzVRawvn5ESAEKjcuKSZQfGXaQAkZDxTWl8F5bJEDBTFfqZI3JYpr1es
LNZN79hTNZXXmKIIiEwMxOe68esmGUuPx2Uuiog1xgMP0EwS9bY99A1Rp1ABo5IE2b0eWrKlPBuc
bEFeRlWXhnJYwJqicxkFSiNwkpx5UyqWQ83slH/Pp3AN3mohVdUNm5T01dYnE996kLzlTEMdIx+B
rWZSGtFsImeo6PgO7F8jMw09gDQA60jM/EHp3o9TMtA4S1PIUEPJ381Vuy5tW58rIvxoqNma0yWV
uFKZnKBq0ywoIUqxh261oTSeMgGCPa3bqDU2AJVsy1XA6RQTwjrQaZCgKG/rjQKqs0o5kCG7KCqB
D5g97zzgHxaHawrFa4vqQEmswBwaR3+5sj24i7BE2H6g9EPtWhNDfyOXWHsU4jmoMtmJMbWybWGF
0qpZB8pXYKGWIZhbbb9sa94gkLea7idyFOPNAI7skNOOSmI6vgevA2KtN5CjUtTe2d6vN02N16pJ
Ux4XZqy3Q27dBkGOinwzrYYpzDaTKfWHhYxQsSzO4trT7U2OhnI3BUK8oaIqlAwmzjb1WAXvxhnS
gjMVAVd6sey8r9N3c8NKibyjN9oU3junTf7a700faetQK+cx4FXSIMS30DIpWxmYbNxlpB/PZk8P
UHcrJ3EZFrsWJBN0hSo/MkYFicHkadazXdUBHx8pGYDeQ3peL8a0O1o4sv7oiArY1RzhaSISEth0
pYraKrDcFF0bFyLwEuxR3IOIioWbiiSr82w9euBYAcSqj1s/qGXV1mApVWbVhsuckMB1rwtisAx4
jwGCwnMblWfFqe5bc1mHjdsPRc/NduIFisEjcm9GUg2rwLhyh2Zi11VnJoBpAYMLsmAIJiu4PH7D
FonsEmxTECkimOZzTrm9bwYwS2IEi36dK+8wFcGy9wS613nGXleBDiB5o4pelMbarSXL5MsRGhyN
RFnWH2hRogvdVM02w/PbtC7xFRksvcCFnSBO8XCMiXTrTx6/nF09x/UCDnoJPauBQ7OjcTV4pmBj
wzIERVFGVVXlr7Vv5luVdsUWsqp43djQewIrDJKGnb13ea26iPTO3XqhxtGcMhd1VNAzO/VeVInF
l4Fvx/ucVVnckDTfoNl00GuYL/KRygW8xVVpoeMTcmD1c6o2fUBuUze8NlkbWLAkNbh/xoGtRTUi
SdOFxgKta/NE+K7ZGpuqJHMu3zQwr0NY1hHD81Ql1m/9XV2E/SNk2Txqm6rfZgR7d0d/+rpNQ3Ga
+tQ8zKPPVlNdunXIqX2yFGnZIDUBDbeERl0/QXpVGZQWDg2mXToNettVi2HHhgtYabNOL0dXsHUO
77rDUw2sFi9BehYYWkLjSgHFqtWHaUD9ap7HPFKszhMyQwchxiOkNBvk+Qc7VMtNVuhp23nTSoPX
dhaUNr2uc5BkFlO9RSCZ1yjX87n18mpHGq1vO1v0p1WI8w+zPzVxWzt3OQ+2kzz0xZ0g0yxrXdwz
7A2XtKvK1dg2ZJJhQFwCDTR3L3ALGcNCfwi1Fuqyp+PAGzKYQqjJy4jJum3wmIA2z2/zehqirm5J
Eui+Xw9mPwo/TRxkTUkrWK89/zBYaGPlHJyv0eng1Ni+B9Ouu8I8349Qv+9tX5bSt/0EzYaArHBH
9pDwdeQzFQflUEtSWpAWbcqT1paRp7r3aMnuNGHDWsxpmhA/VXHB5pXH8gFadP1ZUCznmZ/PkMlh
pejUu16APSy1lwzokIZk3uZQhSV0zl/7qvYj5eonktURGPMPKnePnj/VkTD+B5rejNC+WVleOwh3
aFR5e2/prukAaqce+blbAh6108iSyaIuCumwmuZpr1H2YPAsySxqaGfzDQ/MeWXqMjLesh5Ice+y
pdhkrYaOyggmM62mIOJdC/V8NPqqr9VZP7MwRnSM5yMbcv3oZN/qAfpnIYuWiYLFXNlclhPeVcy7
qNOyipZ+xrIasC99A63BThUf0qx4yAVya/ivJ3g8HT1LkUF7kcCG9aofT7mG6s5pDZx8zr23wim3
S1NlpJtB1zAEbuzc7FM120c0LPTUOQvxO/R8E7bhuhbjLL0qRFHfm33LaHs2BbiJkK3NpQ4nvc1B
k3yAxDhugVd1N2JpwK8wLbTI89Am1EBLj4ftEgM1zJKxy6B/TsdVhqC0zjMuVpX4v+ydyXLdOtKt
X+iiAgTYAFNy91vtsWRZnjDckgQJEgTA9un/teU69ctylR01uXEHd6I6obI2OxCZudaXuRd3wBKY
kQLEPULMAuV1SXKVmrKlG93ZPqU26nbTgHiIMmyEVaGT22FtCyzHsnqcc7KLkkCfcltsa2QF9zap
kea3I8JegtyTw3cE6CQedS67tFRQo4NWZkriLgx9nY0tO8tg7LLC6K9COThyAZn2oDerncVjela+
zCFsNEfD85MWutg2qlephNp1yn19lag2hOEFxWnMbXNXlP0exlyRBk2FE52nKCugkaeq5BNE4n7B
mqDXNQL2QSP9aoo8Q6fUY25EcoZJ8Q27pzjxvDkFPHiWJMcmp/urYq1RTWlSneciiG7E5MhVv5C0
h06MNWjLY9WYj/PIU6Jg+tRBvmZd107wpyfYTTHv6rRHg/ZGqQLYQkzaSzkZZUnVs2snk/HaFU5m
kHLUI2upu0GGDNajKsFOoHJd4nw+hczRXR8jjP9/TfnVOJaf6Km/udILd4P2hVeq6S9U0d/01Ss5
+fIH/xSTL5oxtBLgkC+N8/G/gKILhR/FCcRiKmmUxMEroij5B5hj4EQM0w/QdhT/r5jMo3+gIw+L
GuqWBJAkw/9GTMYhXmu7f4vJaFmmaOJIQujZr7XdfyMmx3IKssYzfliZclkZBeX1q5tz90M5fk0x
BVj/bw6LURxJBLAXTTqMBYzhbr0+LAt1bUMokKnJvVsfzQQp4KiJMJAPcyWHzTg6FV91+WLMjVKi
S27XKYdRWYdh259VSyKLVw/hbsdHK/g2d0kwZ0jhq/UY5pPdGtzbr0HBgnyjagjXWQdDptupJlno
s2g6yg9G2t6cqKs0rEiuTLtN+hEKZ13n/GxqDVtMGWaeimJYvpJR8T5bHa3g5VAJhzBx44exVuW4
m8JqZRmT5WTv1ELNu1iBWNiMk1njE5IDuNyRa3J+bFYZfohgZxZ7IuJywalBjcYOJcKEQ3GEAgAR
uQpY2tfxqDIUePCpUrnUk8rmGjFhE6y2Ss7lOMa22XigVRACrQ2no8/1rP9yssrZpitGudfBMNyr
MghuWVGIEoE8pM9a01sCOsNtyFpM16Zy7Q7q94iciU/JB91qkBVR58LuLp+STu+appvJO8f5wrd+
4kNzBY2eslTEalbIeoL6eQra+GmmJN+2zMZhhsLKPAsjLHARMX0eHGIcnNta5Ju8WnGh3VRJg61+
Yfoz7ZyetmEf4aIbXpYqFYQFAroh3F+IDAS/t/DqNgPRyIiqntZJui7FVKCm5O/GvE6iHW8bbrI8
Lvy2MKHfrsPU8D4lteyHu2pZxvGd0wLHzGPdP9OoK7O4X0BfcJQvNSzOZD2pync3tXMkPIlOVw9J
iFxzB61zareLy9UXqn0v0rnqo2pbk4bF+5mj5Mv6dYVkni4azu9+HVmzltkqVp7fWkXG6avgdga1
IGWv2jUNi5Wa00IH3e186AaoVkgP3J2mnXmmo8J/1iTEsx9hqbudrxqGKnhMqq67xaEXCP1g0iDt
kkTm9q52Aa/veg6+YY94O5s2Y3Nbqr33HOsriDR193NvCczzbulaUFoTY3y6o9A1gWsYVjZXEZY9
VmFcX/512lE3IHP55y/FGlTjYZYM1EdJJT45X+cEJrWtRex41phCQDkIpjwa14sYVgzHCFJF/DEs
CGT9pdAxKrYkLsmT7UvctbUcsZp5tZrnsRpjviX9pG0KHQdX3XI4uQjwRty3BkEtHUbXu2f4BSEE
xhjCJt6UDhKASPy8HZZCtlmLss6mZLCeQgaeg/pxbCxeFWrmRWXh0CHRTnxp6zsUeEY/QB7Vbmt1
hX0DmhgWpJKwgZC7KqBUYU+qY78otUCH5CL5wmKpkk08D45C5u3BUztSfW9sIP/yrDPRc9mKNVVD
F/hdFASnukY9QYpVvOcqrOVuilz4UPRVctMNAb3ul+ZQFtD0aJXOlLGs7C3ErnGBoxQk+8olRzUy
/3FIFrsP4mG3FtEj4MLxEBV4VL6F59M3RebHIbmTRdfc9RGF1qNFRdN4reYzR07xflzFAEsMBEFy
D03xoeX6e9+hRkq7ao72tPHBcVjHVsJDH3D3K36D3N43WS/D6V0bYCNsKtZ9ZToPQIjR+B7V6wEE
gt1B8X0akZWlbVuGm2EN3hvRfdN4ztdJ73tQg8GBzJPbL73Jj0k7fG49uA5MztgyP5UbmpN3REn4
7S5ZNvLyYOTSp56I/gSWZgPf4HGq/N54Wu6gEZSZqKbkenS5x3IY94NFlrdUwVa6oErjobtJ2hYb
K5hdwEZDUd1IVb4XmgNlg4LWFAz6RSdySASV+RAUAc/q+n0bQqxFD2lGgwL6kNjHtOzhmtkNSujw
uMh+19j8aoXAAuYRsYAP67noXLPTgM2AWiDrpP2MZI37M/cNNrFB/YUINm1sh1e2CPWJGWyjahU7
bFXR05osD7yJBdLElh5KxzQwk9UeQ8qPhW9cWnXrVZ6PH81Kusy2KI36HhoOi2OoCPUkYB9YmxYD
3w8VgBgpNrwbNgXjXzH06ojE99BWjKfG6eU5r4EuZzlQoLacKLQI2u5MQK6YKh64VDtE/jW1clHp
OlsIgbmA/7ZZKlXWsPHKYUdHLu57KqE4cN9fh0V8KupW3gw5DCkzTlmpsZhyOTyNY3JPVUnSwVVX
XkaHUbQOTlpxw6ocG/csdQZNdl+YRW15zZbjAjk1Qq28CRwDrxry4iRJHfUIkwhUpG6rIzHysxqB
jqahh1qUhWNM15Rif0zxbk33UswBpBWxbqOpuQ/sCoan8LRPrXd+zGaxtJ8maJprSkyiycbMY7Ot
1giao+rHfmti8K9j0EaHqY3V40JzeMPDXAjcajtVIKji4gPowAKvxgpdg0DRNRtgi/XJ5rN5aH0S
fJK9Lj5KYlAvxomV9TZYzBV2juXWOhgikLLFh0S0wSlc6/ZTmTsb7HS5rJtBA7HbLgb3bL7QIUlU
H4q4znVqFTdqO/RMPDgzEIU6aCrhDq8h2bpJdtsc8eK6LOoGe2OxFhs6j+55Ln1wsLRMPpqY9dsO
INt9jewRYaIGCBvPS3w7BPITjfpmKwoSchSlgH9hkxVd/DmqpQ+upMefpWIoCprqy8CuFOS12Zt4
HNLJD3FWgFC67YNi/i77CsZi1wF/6hZSPUXCrFnNchVDlunqYjMEkaMpUCpWbcOcx4Ct47wsoTg1
C8BlpHRPVDX+BhLvNGQtgx+0a2lN7wvt5wl8d4uLZlNONjCPyI1eyxgpl7HJfhhbDnbAlreaBG6f
Q/b8LCkMiZVO9CTqGhYVUMmtdd5vmqJUDeBsvSAsAm5Nm6rpsfXGPTIMGd0nJnKge4eVQ/eCa3Ud
MAmlogSUnna1M7vI1v27vl/WA8Nv50zkXXCk1cw2JnCor5aiGL8EIlr23KngQ29gi2JLBHqWteFc
9lB5hvJQdCr84IZ43NZ68AxQE5HuPwvrmqLKtgR7zhs9vWC6e/cvFd2BoGhSOrrDz+K5w764f6WZ
WwdTASG2zV4087WfUTQjab+vmhA+KjbQg++ZOv5eLp95Mx69Hdr/KJfPdEbp3Vw24R8ieTPYbqt0
AnNbdkVwreqBnmI3rDclTAa9IVJVdFvkWn/phYN5+CJ/Czm2N+ssd0Nn831SW8g15To4vNocbsFf
nlhkWEWs0Ovwb/TsMkJLwjFBG0R+AMYgN7NpRCoJrO7Vghd4ka5nM5XfEFNdkL6o1ck029NSoqj4
z0J1Sc2CvLe0w2ENxua1PA3pQqW1q+ZT3tRkB2nYP3rOyZi9qNLKUXX2hfI7zSb+LFHodN/CLo9p
BuFWDucxXj2EYzm9R7dGGO6MjuMLYEcMDKMk9+/E2ItrbpMA6UwzAnCjFBw6uj/2NB9RpIm5+Fse
BqretemLNDzRAEiDGET5Pdag+1OlF/axSIIIKAB4uIwukgNTsWba/VBzx4nKvWkLAS5xFmIzQprM
gPksn83EDKC1uoROamM23wKHE/xUF6KyByAPzZTOquiSM+Tp+8avZZTOtezs3o42OZUB1w/oYAuz
stHuhN6KGc0NjUpdJ9S2SdQX0/ug36w+GK+iThKS4VD9PQiC6aQiIATS8mbLKuiQNa0LkjbFFOzW
0OV1xkds6h3pAzSiVItasiEfixAiVpcXtyUeP1wkE4tsUSjT04jB0+Jhr6s9GxK2ybEyDzyJPrmx
W/6q4guJO03KRRj1mvgs9Ka5nvKWHD126quhHAD1j9X7PC6rM3b14Cz0Gt2MF7zIYtfcSwGhchyi
/BrqLbuN0GmwZQLdHjkrqsdo6lsIjGu57RZWXo8oscEW8fCLGFbzFMXUXc22Ge9JTut924lHxZv+
SBdeX0UAiR7t3LvdauZqC/vb7UnYdoecMVvssAeZTd0OPQgNGgNqhnVxDY4bgXqRtINbWiHRX2G7
DMmEzamf/1rHOd5HLYxgpB59aTdlk7vhHKGg3L7AJzwM4A1VCPn7mfXjkbYj92hZgZJ3UTtOoo19
neGVIYdeT0A87IUgRZOWwUErZIgG2hto2KGL3sdOhFneou5WBVyoIfIMQXx1l6oyAMHT4IJrHxR3
+RzDjccIvOsGdMH7Il/W70qSxKae0vVWU3uLAhISWI+zBS0yhhkdm2BM657U2ezJIM+5Qq5IYt9R
tC2gG4IqEeJpmSqzlV3/Qu9UtPEtMvt9M5H6Lk66UaYkLGr8U2+wgRWRROMChiaBR22mbs5sMq/A
/IGwTXlTfe27ddnqIUQXQVmFdjeBuva7tgd+k3URuyxIlJnnKZkSkhqUllfEt8kRplwOda8Z4Xrg
lQ8ZDT/H6Bp6t0zLemqcg0lHBwdCvBrgBNBFMZYWKDCAk1gxFmDMaQ22gxdPHL0Kz1FT+LS1If8r
4EO/jZYiPzKRVKfWUI4F6Rr9MEwukFnczuGSrXUnv0PjVA+UJt90MSPqjgWS4JK5EYQwsxIGEySE
p6UQ6J5gyvAvoPWSDTgzh4wdDvzOzuWM+tTX5lyurD46gGg7Ystep3UDZqrvaQF/QAGsQ79Mt8OR
y6yGc7dhPi/QTDDwDYkG9wSzWB/dZPkNgBzw3qTvlpRizbBsntrmnVRFfd3wpnrQaNC6CZcZaIPx
K+6+OCd4LKdcWSAWfJmDbR6DfkQBZJEoWMAJXxvXuN3YDBX/sgy8/tRoovFgl+Qz5jPPJxMZs1dt
2x2plVW0TaRFZ5ar62qByV1M997miU6bMtHzcRiD6N2aTGw8GObbJz/ioWcd9rGrqaboNkA1XaEI
RDJ1rpeeNru1ATG5GeqqBspXXrhBX1f3Cqal2eY1iz/Cm2iGDJqNLjdsNa5Q6aJ8A4uiXoPdxSX4
PBkx9Vd1NAEjAxA082PpyvZT0y79J0r0+jhTAHLp3BFp8RohL8XdK4m9nsJ2KbKxrnV4rutl2mkl
yqcyNkh+EEPpegA5WX9HcuawUJOSdcAWSQVjjBbDhkd4xWZ4Ns9QpwDZePT7nJOK50+9Th4Qvyki
x+S6r9MA1CFDf1ofYWUt7lMdSnaayhbleP6ib0XNiP/W1LRfEBfG8jgRkqA7LBjBRevYPlb1oKBg
lVyVWQ/J5bCW/cX0rMx4IgIEEVic6aHyJNlWGtQIENWgfBqMaE4KbQzwO/Ko+ORNB2EhInmASikf
CbSGeTK8OQ5ctE9jzNBYUa4B1DUCO3XZ1Es5F9sgcc6n0vOmBPsu8LPHpg6ZogTvnXl4Vh/nsEGA
sUMHJaKULbQooUuQ3MxGgTnlTnqDDp7SfsFfI+mPRqQaQd2YZ1+S/Ax/JQedQlRt6i1qN3yIiRCi
NqTo6bhrTIK2SnCFzTaEWf8oAlABiEz4Z3gnORavHFe8Q1yDrP3xe/WiO0UX7QTUOAdEWpyKoi3Q
MaVi1hyrPKLgvurJIlqnca7htWYausN6aByb4UxAGjTdrS4UbgYL1EqXtFzjVZ8bOU4JS4HiQ3bi
iSHrLtFdTdJu1oW7i1cJeWaRs3kGe4l7ZbjER0wix89AaabP0Kxp98hZ65hA+cubRxssePzWG+HB
QAyIQvA8FpzgPPW8vnaRZP1n3SaQYHQOhfWfUg70K9wk5hWkoEHbqrkqFamiTdsnebeVmk/qAKec
ou0yGtR8P+e9eSYRxwcAeMXt+6HtcIN8+UxIGYHRceDqtujiwsXBhca/kd3U11sXFUG8X6IVpByQ
JIkbNdQWl+Qdx+d7PCcor8a03S0B4cIA/NaBPve21+65SQL8pjD52j1SNjTzPbbLQu0dlWF9TUKL
RVmiXK+v9TKHKsoWoYb6JsDWo6/GoR6eQNQ4/76N59w+oqVqNTv0yXWXgFbkfj/QEE1zVhh8mnYr
TtROXdTcoAMZZ4W58EN8hAxI+qzVfskQ0l17o6zDjjLiHOazmMtOQtfikO1EzPMwm4hph20Vd7jE
uQlx+gwNdcCv0JmBUfFRh5gR6isSLz6Fpxa+r2bBUKWCJ9OgYOs2WfVDmI9TnP4fysoWclsYAXLJ
0XbZ0iVfEeyUM7fh1AbdUXQuev69eXCBzX+G0eGBixBjuiWL8R5i1Opr50BNBZO04li1jPe37cwr
tNPqMZ5TSRNb7XgwaJ/9/pjsl4PibzHHKo4CJIIY0PfGrkAyjW5vJE/gTYl5hno30izHavhmUd5t
2LBGJ1DQaBsSI2kvhHBLyG6B1JL6qe7vm0mDSEM3drRF/xDaN2eq0X3YRx/7Sfhpgz46lMb9ahDs
F8/bFoWLF49hTMZ3SR+UOxn0wcl3JLAbCYBY/7D1fgzR/zeGzOX0f7qneDMFj9HULijjL+NrX9/T
lTATIHwsKWrgCmu7A49R1v3G8Wi+s1M4XfMETrzqiv7H/P7/eORfb2zAOSYfCcgJ/NLX8PPT7PGq
jVW7rOmoGBLLuomB8hfltzIyKCAkHCj1h2d5mR/65mKRtKJ3A/MwQD5iLsbPh4Sl74DfQkayuslv
wFS1kJ2IPM1qjdBIfKFPdN0ntyQazakVVqbQ712Rwex1ZEd8NwVpWXI2/OHELsf9+SGIAHIyPD+4
hYIlb25F21tW9wjoaZOz+U5oPd+p0iJdtFQhN/j9ir68JW8PFtIE+qaA+Yb36eebIJcc+KILhnQE
b5unZWP4kMm5CI+/P87biwoAYyQsCSCSUnaZg/DzcZZxVQrvFBgi6qC2U2hFzdZ2QM0zSBmIDb8/
3NuFjMMxrCPG4ZDCB5AXt/PVdIR2CaoW+1GXAgbFh1dzBe9hWSACofO3xqbfuOUiQiEwQFleLyTG
708gCH85BawpmLosjGCpxj/+/1enUE3o26vhC4FJ9f3wVLpmJVv0ggJ77eDC3CLnCMctAUIFt6B0
9XO+NkBto6IHRDIklkIcpAUUEw9T8cYVJTrU8jYRZutZHRcpF6pSWe552IFwykeIbB77R9YXU4Ua
Y2XrAbgGegQ7Ui7gLrFFN+lCO0YPpjCkRNOlx97/w5aJRo9ACyPhkoOGHBYTgzZtYQmEmC6hyew+
imIJq3OLRJbdwImIzYY08bIcbOOpv2smtNSm0s1B94jaAgEVzg3cwV7NCLp+pPhg0VLcedBgrd7N
tLqE3inHz24kXb2tuzw69wlP7gvQ99gFoySK0DHKE7QdY8cL9hONLpFYlcgG2Khx8pjKgdEV3ONR
Yl8rPhVmNvmuUoE4aesgBIc+Ga6UqOV3ykuEStzjCjlADpvhNPg4z59amTfITMqyfL9af+kvWTyC
KQtxClGTw5Vi0N+bq8oaBHR0JCAJ8QJNH4cyAnrzLWpCZNGdLAfyblY898elGxHu3YDWkBSvE5DD
bhWV3nVc4HN4BREbLZs9AKZQIqXKFlsii6q5wI2CTlPtyaxwL3O4OeshdwXxR69nBGiN3j/4eS/5
SNTXsjrNXUjmXcU9pFTXzjM9+GCi+jwnk45TX/WQrwe5mH47vnzCUIU4yACDRm06N/WXCQkVMHB4
ey83IcFFJ7DBLRZNh5NF79WAXnU9lu7Oz9I8u1V5mDdmzqE0T3JXoTvtiXGLVaMofI6FTP1N7n2r
t7mpc7j6RHzK6/kabVPwFuJWLTdBHKKABLu9kNOPLG2eFGAer8YwJf2oNwDMk+9BV7N7tEYEYVqI
JIzQvNOuzQllU/unsPeGfUBrNLYKpFD40o8kiuMAYMbr3ULG6CHjAIDTCiArADB4ive4RuxTGLOC
aQ1BX94otPmzP+xSbzffIE4wLpYmOD6oZPY2m2AT6sMckB0alCX294JAWgaAucx3v9+M3gZXtCIC
EhH4yXFIcRlY8/r6YEWVkkE9TNtQqDMPkObj5b24vk1rn8eiGoM/bH+X7fx1WAHLAAkNvCO+7gaj
HN4eEUpuOHrV2RQ0Z/K+lIH+pii3/aFES7lOWZugVEaXLhXnfA26Dx6v4fffX/QvEUcCtYlDSUPw
MwAF3gAtE96iWdcwZNeykrfzkqMnopj5N7lYvNS/P9YvCwjHinCPBfD7EO2Yl1Tj1V5fDkUb2jBZ
03nt6s8Ruqb6NCwb/EKOnUkTK+avP4iH//64Mdr7YYxhdid7SXFeHXeVCyOtBqZMJzHfdQuKIwh4
yX3AAqAmPFq+6gKdcn9Ytngh3zxeRhk6XkHghRylXMjfLCjEojZ2eTAhJfHNLaXOoX+E2g6NcE2L
hvQQrSBVUs/fo6oLvkbEj03GlHCfXMkrj17Ppf/KOoVpQEBI0CQJY2/ZgPdt7hM98kfTJvpKzhAd
0woExHtMIlKfdMWo33Q5po+kCqIbIuC4QF+sKjNtWDGO+KIpcSFpKjmfMC8p6jDjQC6feDS6PiOK
9OoKm+ZlfFHcfZ58jlEOa8DmI5CJVtzNQYIoslS2qD50Umi0iZRhj8GDGHCSaL5PXsreAfGaAFXE
UAP4LTrJjx5S1fBNMo/dweViNaepW8MELlc7kgM4GGymZaj8kFoMo7hMzbmU9dIa/L590XwIR7p/
rVGCi7twXPAJRWOq9ob6Lv+rTooA7uo6eapPQ5wrsXXCA/TUA6bV3BKG9sg0bMuOIZ7J9a5waKzb
YJWCIVkNjtTA9rvuAaCLXbWCskYbviK3Drb9u/lFnykLNCc0sFK/Kt9ehC9Mzrh1kfa4ENAzkIIX
xG50fM37qMZwqIy3wG2CdvzeNDxCV2w9FojHi0DPrUuwD125SEFIjurQb4xFm+uhA/UM4ZFE6LUq
2zbZLXqQB/Rb8g/OVNP7SCDgbwQBrXoiHY/OaHwNi2wplagwvEo4NA9flrYHJHeAi4wuG3RJIDIt
KvSYfjJPGCbi6hXMmJmi84+tOoJoh9EdcA7rqx9ajQqr1j2bcro8KikQqk1RIU368e9h0IjiTCuM
br2qvBXhVQIl8cMcYfZDIuLZHPyyynhTY3zJM4Ft8hCCfoGoA9x5/QhapT63AenQ+mxIDzEb2ec+
WmS0mxY5+V0jZzTD0nUY8mu0EOfNzmrv+i3gDK2vq8ktY9bMcYgGBXA3BPMfIizmH1TKahecctv6
wuxjjREQabMgokGVNiVNLd4RDWPs8nCVrfiamdh28twt87z//X7z63uPPnOKsTzgA+MAzOLP+1wL
TE76WfXo84P4gSFCpib3nTdr+/nlQP/XZhb8PziOAKbWZXzAv1ruf4FH/56k+L/w6D//5J/4KIbL
U8CeiOEhUl+E1r9nEQQUXxbAQYIGmEgQ4X/xWF7NIkAZiV4CMJ0cGzX+6CJRXGbVhf+AlEExZxiz
UyMAhPF/g4++CfjAk2KMLUYpjekAIYqvy8p5FYkQ8PCeLDPkviH8GhrCMxsoTP1pvzGqvpGkCXZ9
JMtj29D/Lrl5ObKAcICrw4gGdhlh/frIs4/I5JHZpZgttOm66aMdyac1Fu+iajm/eh53P/KXn3jV
N5LBj2Nd5tD+kIDeHmsYOdjFNRSg0K0D1pl/t7mBMQWKJOfXVQ1S3EzVu2pqT+0YH9Uc7HVovk5y
+EMIflNc/jiRywiGkOKHTNjPF435QkMScyXTINCHFqMCBiTFSaTgF/XstOr6ugVW9IeDMiyW11nd
j6Ni1AQKavBr4m2ejFZsM/Z1AgxqjG4Z7f0GaGRxzSfMBJLNgB27N7vSHGg8XBcGql9dnXzd3Pem
+MINWrNDf5zr4B6pWJ8NUMgru3RoeBZ3LLQnjDi4ctSf1pB/FXb+Q0b6cnKvUtKXk4e8FTIA1oIi
X/r5lglTWxusgcBtWqAo9Zg7UfoDutAzS+kZOutNWCCWwqJnNzBWbjGO6jOs5f7w+zX07+6hhAyC
9CkMLuXGz6dRJo3oXb+KdOng3Fu02ZWN+myD+g/H4Zcl8Mv1Yke4DH+XmEP6Jid16xhhTtnlvbDL
oa/RU8LCvY/CFT6Cu/YMIwj0+wqdUE1R5Sn2FrtH5oKEoSmPIsS0CLiFn4Fbfls0/0BIg/Y6lM2A
CCxPW9PLLHfrOUAmBwIDMyGgWpwGhtEgsx6vUEdFGyqqZ2gMLJNlgYIXSNPv7+TlTv3uAt9sOQDA
XGwWvIxNPMgPgVErGpasPFDawleIOv2HFfTvlv9FZ8Z9wvDNIHiLyItccczVQk/pXJRXy4jvXwWo
jA0N+KLRmwpDtfQl8RlthzWMrzvFW6FyTPEDzdENaMdFbyCyJTTG9PUxwpSMdMaAqoFcMDjtyWFs
m+qYaKGuwk42d8Aljph0Vf/pKn4l7qFeB1B48SWkAr7Km9tGhiEu9DqKVCd0U3uBPk8e23bbCfDp
aE4xGD5Rxxm68nK0S8l2Pw9oheGReSjnGBMiFr4DHJ6nXXwZ6Cf0tzGkXbIFjRLdkAiVlik2oiHT
8fdP+02AQWaH/Qbbu8R8Cahq/M17I2OGXsZ5hbkQ5GyHmThFhrkCf41SHqxLHkgB9g/jXlKv8j+8
Sb8Ud5cjYy48xEt8rwt9q8dG3YS3QGBQJkfz5W4gyw3Rfr2xQfuuHjRK2tDFV3+42Mv3k7xe3C+X
G+G7GfC9JgKxO3rz9gYYLTkgU03S0Yn4EWPW+M5A+XqQjeAPBBb6YzFf0IXVkTMERnTnFybAmFR0
Ag9yrp9GWdEzJlaJv9ySzxtT0/dA8o9TZPxDJy/TrSrEKs3X+66aCN6XQk8qxS0on4Mkv0zPQc/R
HFSfOyi3+8ZQnbncmbPtR7KPYkhkrA3iVM6OpIssk5thsRj+Uk9LCULSolW/0e0H6EbxzpAO3a3t
x4X148knKr4hDX2u1Thve5LH32tHvndtsgnL/g7NiXEGZB8NbUCZy6l5kOii3IMRH0499IR3xQqb
B+M8g+NaEX5CTtxlpqn8J1ReSPdnVootfDsebsTYsesp7oM7Hc/XalwxPBQt4PI+B/W/jeTKH0YR
T+8HAwHWzIFHkYNv0cgit3QbJcX7EU282YohDDWKVox/Q6NBXOb1p3ZB0j2UGJrB8v6rXKs6a1HL
7nioxBfCB/11WS3ZhU3kP4WXoScg0ACE5o05mcBiEkWw/A91Z7YbN7Zt2V+pH+DBZk++FFBBMvpW
IcmWXgjLktn3Pb/+Djorz7V98qTvRQGFKiCfMpGKIIPce6+15hwTlkUwp+hSileVee5KLf1payLh
dvKSzUluYLLYKfa0xmgfzTiEnim/aELrHEkd+q3UsdapwZScRADmYGCaG0bK4GbJhGZ2lp0WdwAE
ifiNEWyGmSUHvxJbxhr3ItX3pAovwXHXZdGRtnTqmMXstrLvIYLYtZJYUzv7iEkQTJbNxLW2+a0I
o+fIhqATi/wGSSH7JvA7Y1tpZVYJgxatkUqPfom2LDJ59ORmob3QbzszYwnOUwgTgB688PK8a1zU
7PWVqSLAEF/RV1ZSUtY2iXRoM0zHnVFVR5CB1SWV6/ZUG1gIAxigVJOm9iGKvGpXoZUB75FjmsMt
7oATdpbzZOD+h7P6Rhl6s6W4PPETal7TdxO6n97VR2rIvofpaQ5Gs1Khut7b2sBPPrWujOHFrQS+
dBvBehw2tCHVqjuQrb3tlfpj0q3HRZfwqNtjtQ0yxnyrQTWGVWJys0pAUKe0rOTdNFjUmwqC3l7f
KYhdoPyJr/jw8hMDmHjdhqr5CACCbwJm1pUrcVcGCd5ON74FRtt4QVxwnKzVexVp+zpgIFWXtGuD
OsEYJHX9Xms0c+HCaBtVyyJXrdOzRJ90JSOi3GW1rx3QwE9oV6P8w1fx0QdB60R1r26k5ZSIFyXM
eb80K3IUM0IibYjpa6P6wbgrggDILPCXFvJGMQGWKfTK9hiKM16oGbE7iK7cRM8RU6YSK6IJ1oGZ
Pt5PuU6f+ygU0y7vuuqlt2YYzkNauvJUWG5n+VtbQQBSKDjO/crapnXfO4g7whU9GOR/0E2OSIpM
M8Scno4v5VS8scUWXikz7Khxe23mFumK6o9bBpOfQg1OJjYqmsX+Bh2a4QbN/BFnqbyjIQl9FXxl
VcR3ZdRsn6Z2eu9UBc+zpDLGN2akxr7RuKPe7nUcQu4QBa9aipGXfk7mVIbIV3WegeObwwvEAsVp
23AjcwBwBmTqEAiU8nMzT9JBdAwLZd9G8Q0GGqVJ1irnDBCy10nglkTjn0QY0g8CU7yVmxpGiYnl
t+uHNTs/ft7oQ+ubRdcdxi6S7vKS5ONW7vVTXPYnJezijZ6Orxw5uAsk8TllWwCcglzulGE3O1My
WS7eM4eR0a3Qja9F19lHeBG954/3TmkugVAQh9poAm2gs5VhP6V1t7az7lEb9HMUtNJOC2cVEsJu
CnJ8KTbUSEO1mlfBPXLtCMt2O8AMKMsMOG0TMqyoUAowC7C8wlQeDNo1DJ96cUAuBd0KiiFiyWOg
DrzpA6jJGXQLHiokysirEALaa6NHMY31dQ0DAn1Pa51GJX9I6US6lVl0a2iskoMib4soDwhTbLSO
FFggvxphnjih9Zc5Q0vNkFwbN0MveWrBG1dkuXUcdOhVDYChbdSmSLNYLbYTjnZ7CJNbWwrhAK0Z
VjCKoEHquGQCEV1kiMMYT7IIhLUFhbMTD1oJu3yiE3kKhP7ZQsC+pmnUvodSsjM44K5Mxa5paiGv
8fnzWMWKnW1En+eIOZvR+s0pLASKcC0FFh34N20W34I0Zh4oRuEhzUtcdZZaoCZDc/fzPt6ynei0
miZgBWHh1nIhNgl+X7T01l21JxMoGss6Nq8YrkiTrKGBqeehnDpPg5taDbHtFYDa6hKObmxxO3M7
dGQpT9fNhAbQGmzbCXsopsMY6iymhunNmW7wOlSmGyU5iOuy2ia6yd2xLOk0NkPn5qxU6RA963Fp
eFmG8IAFZODMHZxYD3y3UoMOMJi6qMM0sJ0id/QkgvHWxow7cdvEK3Rse4F1ipmP3NAkzSsPnPkQ
rlo5fk1bSNljFMRfbd/IN7X0miEE2PfRZJ3CuLyMg7WjJzKvy0WCJJLW/wqVpPbiMFCe5DgMr5Go
5WdLr0EBx1mCRUmu7pbShY/WwBkGyOi0TszU3xZm9hVlt3QCESjopS7SZpDKx+8uDogT06vZ6Z5v
lgUWgLk9/GHnmEw1fpG0Ul23+C0fstkEQtim8F1Nuf8chF3Nc0d/d9fJXeFQNrQ7xIEq4lfAU5Wd
HPpENp5GHbVHxLa9adTgncrFSyM2tGgyin3M5v8eVMWwTkLArwiTiteugxs2BFl6jSgDRG+msDNA
FOE8hKk4NeUZrmC/j1I12SsZ/KekRw/nwE97ZDpKayKsvTmILpFge5Yl9uMKm2GSml8bPWyPpVX6
zIKBR5k1ikQ7UQcnAsxPAWXnO7uqs3Ou96tZjTmD1EIRe3ZiiATKyKLfojzaYq1Rd4YfGF9azoCR
W8afMLizKIBucVql7Bzue+4CGII6L4nC3jdTOjNg01ueaOy5a1/2OStk+lMPJOFqSaa6bW2MwENU
4GLX4sqNIdXstRQcnJSLO9MClmNDDF7XjoDqQ/EmxXDsFh2oJ9UcJJsRuWlvxJDwIC2KXBrvbRnK
p8ZG7EcZ1tprdS5IPQj8b35UyivfUL5JPjpxTLk1gnQoe6UfQntg7rmZEzAL6TyJp2qRMZaiSfcc
rhIgVKV6Lk3tbhqAnyaQfdzKmONC0ZU7CEKc6yaNhkhXy47C3rgp9BD0W49OiOH8Is9XRv1FKBh2
O6Rn5zoWPQCZ9FSb2T0upXZfIHw6F/Rh1h39WKQmOsc3YZ04b4zrYFJjYDtVcTS6ajhI8Ju9XrMx
rwZ6fYAzMznmVBaf62zyGbYnG7AMl8wE4oXxeTXAQ98qynzLuoh9g4LrHClA1pRooRsnSs4guipu
Aro03DKTbIFSwbUoNVP10NgcvJo0fuijwXfKUSl3FlpORhesf6jnmeRHY+81YardxyR5Z1wQvIlw
QIsVwMJOS7oLdjht9FjEHFhFcaqTAHzM4qaAEFFBsp6uzHoYTlrNUcP9Chk4771JV18lLZYdaEfE
OXRx6E6hGWCZyJ4Hs9J2tj4qOy3AGMUTtE7gCa6kArjOYBtMS/qC9XE76uo2he23nv0ZqFaYbQvF
doah9J1BHsC1T231ZKK6odbSVpqiwXLPwvfQjlsPiJyKXQDAXhzDKDJTm6JPWQxlwNuCvNjrbfFV
VEN/y9hgbkGVDpewtMcNNojyPGap+ZzlsIwCW9s2+fzFMHvjgVNZ+0Qw9XyLAkNcKrSd5wK2uIu3
l6mK0eS4X2fhGMpZtpJP6ZgSPIApoIqaTRJP8WOBKnZbl9GtDfTgoGigS6J55LpiIV/0pCp2cs2E
LWjVu1UVQB6RpDn4zms36NLwOvSc0JPE65m9fSrSfnl3/ehWpMrrqIato0jFDn9syx4oULi35d5I
jMcuK7M1v2axqxpdrLQpMd/Lxg6OeFx4Ugclv1t1KWPR4py+twdc7lNaPUot5/9GGHP+EmQVvPHR
54nlLKbtx0pR981cV59GIDqHNNC6hHVhtkxXTmxzjTZheI1FKm4S3mFX515wCHCNsvIphFhimuJA
WSaOIZIZDiqQ/zjrZhSv0ACVOXxktg9ruh1uw0IMHBZ2YAFEMFxoghkJPkhHrC1nvH4PSgQRs3xR
6hC6zIIjpF56QTsbe0aSJltzrDgBF9Btermzn/pSqy8AvViHTRs0vw7Ats2nXZxCYAtkUeXgfvDI
wksvH5MFlIiKbA22E8GFUdzHsS3X8cJV5BKebYguO+hex1weX+BYwWAEe+bw+iCUt6nQWwMkpjGM
HEUwAxULxxEHy10z0CVTrSuIK7TEsyK4j/UU0dVcWJDVzNo8+u/lQokc8wF5EOBIuTSRISvNW53o
47Fe6JITylfsJCxesmEAIQNCyWaarqzZD07xQqisvsMqm0EOKOlSDnTAapHmQrUMFr5lxZGNrQZW
Iyd0t2fHpq8KD7NcyJgliMyQSnedSCrg4GkSGY62vF6XTHNP0MgR8C6gzWpBbnbTPF1EEM8eUqYT
CyBgTgidvh8Xn+lK9Cd9wXdKIyBPasb8nMD2xCxVgMvjFocQZ3Bn17ByKh8cqL6AQTH05at+VILt
PJIyMYydcjHUJNiqnZK+DmNT7wdiR2K36xupAv8dBV943fGMh2a5ifocIS5teKeFA7O1fCpfljqh
fZkVlq6khyZX+AXcd2tIoLmUMIImSZ1usVRMIQ8ic80V5iKYWFUh3fxAsdbKOMjPEocJyFx0BtbK
rBn72ojRgPrTydBmkxMxwKLF77+NK4wHYVbsRT2ru2Qw001XNvIZ+320StRCfMnkDLlp1ZqAJYX2
MfWyss3YCS80DiDY6q2Aj1wZylbC+dWukEznp7mplUta+RgHwGJEf3TN/q9N8H7kif/P/5+o4zQq
6U3++zHfGqprGknLtG+OvvwPtNQ/RKz+wZj5/hf+OfVjaLGMeGTNAPSyqFSHP1KolH/w6C9Zb4at
LfFUDAB+mPqRJSRbBtJv1LyLNvrPqZ/+D91CCmQh9mQMQQjp/+HUz6Y1KhSdkQqx10tI1Q9TP1u0
vQYzScJgACLKGF3sk5tIQISd4m1smuuyHlEeSr9pj/5VJx64INeBaMswze/ayx8+V1LpUsPEkqiD
hUouErxDAQwTPaeSbYIOJCW4WABvvOmNE0fzSRLlvgjwyieDxii+/aSkyYPsE2FjhC9JU7+JEW1C
mz9bCV3tqhrIEaBJZsg4KofnH37u639tisgvRscaeZNG02Hp/f7w7TlIdLNv0zgVE2qROfIq/aB0
19z41sX5eup2bOprxqYAlpODPpHoVFfO33+Hv5idkB3PaAhpLFIt7Zcfjrgh8Md+J5FzYzOoCHZD
IG1DU3hyk/3mo5SlVf3znIYnkTGzMBg2WyiNf75cDZebGCeqvDBtLl39wXnfC0YNEAGl4dgien/P
zS9+zK6hWetCKVddk+0GNVrBSqTJBk9As2+Wrlz9wNolcbymPN6oUkaeVv+bYbK8TD/+7sv+Mh3B
9RUKTOoSten7PGNoiINPqHxsY4FxxemRIFLPqis3aTZGIrsyXdFB2+TBb26avPwA//I9kEzzfuuQ
kexluvfDMzJr1YQsfUbpQTTXKrU6x9eMQwpBrPUpBjQ3ocSwJij2QeX9/bPB4P9fPlu1ebVUfi0b
pdcvk1JgfUVrjlhrh8ppkzxcVyA9VmKs8SS1eyONTtBEVl0Xeobd3pmVeWOcH0dDB4sWdFRl2VEd
f3dH9L/4ZXBBClUTDEd08qp/viOii0sclrw1HZoaU2dGwbHEKzL/1bBCIMjyU7Y1kpZzSbfrpeA+
5e0qgXPMYdZfLXuhI8laguMqf4XAtK9jGvB9Dy+xAENoa91bOdOcK4v8GFrBpsDJ2Cf6qk/Mp0mL
ST4xmWzkRXIjY4kmA+gG8HlEH3FGXxMZ8zJQGDE/6deos68RMIAtzNJ3ErUsNwjKA70zc8V0mpFv
Onxt++Ss03uCkxR+FS2lClrhQGH2kSI5stu0WP/9b/rL9IzhN0rTf948Vuyfb16JcVqd9Yo3KZyp
9P0n6EhYMakF+9DYQ1bZtFZub0Kmpr+Z0v4yyPrjk2U2LkwNRGH8+smQlNuuR4uNKSgtKe4NV5Wn
NTEGXtyV67wYYWvNFGx/f71/tegYDL11DWsH42/5F/Vnqs056xG5VVWsrnHs4sWRgieNpAc8Sp1D
BXTsqDsku3Oi/IuUZhsf7/yqqXja1RoHce7gy3ognGp26YkfIqk9FhjZrATJH+zyCV/533/lv3rl
f/rKv7zyxhQ1PoQx7lRFrWgUm+Wzm0Kmw9E9QffEIwTiPkiRSwbDb+7X9/vxy3rDh/PaL2vNskr/
/IB0vgxXhtM3HkDwzFN4iIBmjuZO92tP0qdP3Eov0cSZ1s5WC/PfbOh/seL89Om/bBH6FFOrL59O
O2pN1iPuqJSpi/mo5b+zcP2r/sL86aN+WeAjmziwqeWj5kTyjD51M7V1aK7/bgH/y0syCAFYlitU
Sb+8cVgVVDkt+Zw8acCfXaXS4sU7mLmyFt1w7oz6Uy3Vh7ln/805QI35Q9z3Z6zSaX5vtWL/m6cL
ncu/LuugBXkJTZO2AkmkP//E8RRiZKYl47R9zjEjId1Is0N5w+hIo0ZgfWrrF+G3a4l6ue8+zdI+
IdsiBhVD8yz9jL5qGydPfjHgPpxdZCVQOTnqsRekMXlLqEnZuU2gcfVbq1NRvhrjJVU/jInYLHQl
wUarsYVYOLtT8hnD3s0eRGhQjEBTDTRtwzn2q9b2r+GgZauWsg5gp6cMnhgeJxy/KCPEtuq7b2Rd
SMchyLtDXYKdqaKXuVKxR+gWCDYy64KXSmW8oFlvaBJ2fq4fOMSSwZTRrol8fPthzl2YhDKvR5qE
lGWJrFxK3JHbvo+BcIaGsqCNvw2APhsa5OYSpFZLmPKwztNE+09wVhwIhG39cEaC2tAe1zg4DPyJ
0vgSdh2MPm0nD024EkHtUASzQVSHwUc40tqF4PK0YpNBW9lVuVJe+igh9k3P9J3eqDdlMHwnsKEx
g8sRu6QNTwt4yy4MSHFydqlM0DUS3TB2FMbdcj0eWxl8E71vmQSsaQ/YtdmX5rXMZ465lie0qVyp
+bAlm/bSrAsiHF25JfQD/zlPnRI++EtkKoQuMXYH2cQNq/Q3OSZCIgEbrXEaWoBdaAmJR6wE/dnI
uA72B8S3RQNBMB7sLqyo07pMu+uP/K481x5Kxs8kTR79jLZNT1u6Axi3bmhZSMBSV+X4EVsPgHkw
rED2wkXmIql3FE4+bl5Guy6u9uNMgUFTcyCqlNbN8BSYNSNeFEi9mZuMDrLYKXt+8hz5N12GodFu
zVDA4zamONySEzhfmwJTbRg9UKv4Grx92GCBskHIu2ofm4jktu7qM8NOEq7mocQClK+inoI5/Kiy
fU5wUKKthPC0GXz3tE0wn+vdphIXENaWo6bdHX8R92nc1f037D6OLz3rc/TQM11mSqgfikh+MOIU
qHZaOnXYnv6kkGnN3Si6/YSZyRmEefgTRqYMU7sZlOk6qecGnI25ZYSPJOtxAZTx+I85G2h+p6Xr
qpKnjfeFD4022J4dLJNlepmea+MC4cCarCPza+YjJdO6xvbEo4YqKTdIptjUZJa8DdEKzvA+qK69
vZXtezIiv/+kwqVvprvAnhqaJym2NmMybhiZak/w04h4Ssdh/584tFY1VxPHIETipI7UhECsiGgr
ZDjKhxFsG+7RL1nrDj2j9QWaJqxNMNybbmOEpK0N4TfLTO7TY0S+BulBcBiHVaZBXzEnhIKBZ7bv
db7rsheMUpCrNpS5Tjx+heqyr+krauE5gDSm67fYPxQxM1QVrN5j7bulQjIVc5nCsFe+5krqaYg3
oGV2KaI1O3hB8rAdJvNQI7LQE374FitFUwIgiB7Q0olVmlW1w5iYwBoleRJlw4pEHpEiyNRIRmX9
HeNmxVbg2mRgRhEjHSITaM6JSt2EIvZiejKiEbd8qt+aoF6n11IGclmxKEmekLHW7lrYI8MWmAHB
MiTcAX8Dx+TqG6Nzff1Y24/qqSg6RFoHv99G0le1f2fuAzqaRuNHapXrIiVXFrfChKikI37VCHdy
y9xMToIDyTtTdl/mgjP+QKw5vVerH12wjiX5O0euVp7U+Jbqm8wEAOKO1c0MsWEg00mflWZdm+YK
cs1KsZw6ftXnT9W0MZp3OJeMHpgsiIPp7+srzeiNqbEsXyN6cDUGCk16Dpm2WIMMgP3EQ6zrp/5R
NiJn7q5JfC5nhuWF9kWzhgNxpYwvUmfQ0gtDyHoVRxBnWFjKfuEH2PjTeq0+RwwzvIVp18vHZETU
kAv61O/1+MloWSFgs5cnRgrANsj9MfcqCgNTvCX5c0+8qTV9AYqhVi3ylgMngKK72JiwEiptxjs8
HPh2jKLfw7lR+pOtwapAAKd4OPo9KbI9Natc4v7Ai+St5aTpOhqhJaL3X0BovLkjyTVD2j0OCOWL
+BEswOhCkRmew1qvj5FfQ5oueIPFkhQl5TAnwk2mvmQkZkS92zXPZYYVJfczN9D20kv9AiRofh/E
JZVO5jPWwctCnuofo3zeB6BN18Pcal5iOQEMAK+ZLkwLSjPewDq/Lhqo7MAYp9aubREvKaCrEf7X
swSAxaATTg7BAvMr6gdTfOsLvjDlQOnGR0azQ5gBAIZucx2mLdRUoPlXyKA8owQxPoTm6GbarcII
wbUMvDGHnOsp96GytO5Tt1TdyOxZz3kjtt+5gED4wVxsRP5gJG/qG9RzRXf12pUyrnBuHbgtOnjG
sdlm3/Dwb7r8Sowop3LY4ht7AJpP7LegiXvQQUQZTKYhGPW5eJq1JVIaop+96xhtziKxeQW32fSK
s9QK2D4++dDgAWSFrx3R2EJZ+6zuTfbRat06KQApButhn6fHurw01WHMDXKZOqdQduZRJ9KXThs/
Jj+PMs6QM5Vdj7NX9Xc9g7WSFrh5DdtHprGAGHnqGXYgNFlJ4l3SugvTz25vqcp85oQz4iTqrWE5
Q8TI07RpbUk0kY0IUUAFGYzmPPqStjTkM9FFxabNeRUhjn2Vq7H9TJD3J6mQcAy301Yu9AXlFedY
cf9JQkxk0DlVrX5OhvnVrqx5DYjOeCAnLnQa4KOnCH/Bm5j0amu0wV3kmHvaebLOjbX4vyvLOhVq
HX3qLPh6f8AS64AoXu52c4urP4GJGjqwVVKO42VGJ7RGN2kv0KMI05DfPUXjWy/J7UXu4/qUGz3K
IlRL3kJSjOLhhh3dGfrWPEzM7tkBoSj6qUzSk5a0z9qofIwgkvAZyRjbsNZhJWImYzJkRLcgnZBk
fLVl/EEV/X7HrINXpa+n9ahXEcpARLdtRFjzYut1QDhV92hRBVSK9moMdbobtCUFKLF13ExKcG19
2fyE2rzl1UdaAMiQkrHJTobZnXHV4ptWq12EDiEymFkM6HM8pTYFPgbmv1HuM3JrmTRMBGnodqM+
0XVYj0VZ3izZDLbFMssmlKtZ5UxEkA7l4UbTILjSDwuPWQCHA99O4JWBemIoQgc/Mdp1gwLHtXxf
QCUO4rOxKC+QPN5rUfToW0vMtsoksTDVxAlb5KrbRYp8MrCZh+ilU3FPRV3Fl2jRelgymsZA1TgR
DGG8Tox8WLUgJ5xqkYlIg/7QBLbl+dWcryoJoU7SjuqZ42i/TSX1o6lIuVa+i08U1tlYY1ouddEF
1CejipkjaFy31M1GBBQrbQ0OOYhYFCWPt/0Sht5ECQhUvmRMZB6POHasgmVEfCML1b+FxkAaUiOa
B30RzOSBxsTJiD5TZee7sC1I8jPf56CrnEwQy4r1aNdMLZn0WQI7EV16VY8ZWyLSIrme+CNKtkY5
9P0TiJ7ARHZJF4kPKxnJ4GrPm2nTAJklgb28RBQZJIM31lPqSlVCObGohoolEKHOMI8DvWgceJiA
umTUWgT27O1S1whQAUBK2hVmAVKMWTGb/gJWxjzRn/QdYxErDTE2wRApMryiahWWxcEg/cUzSdHz
KkvbpCJ9aIVxgiTRQq7U96D2rrNPdgXEu8UvQRlMWlOToGCpzPQBd/XkzqZ20Bd1VeYj5SS2ZJ2V
iDIgUz40vbWdLenb0Ib37wCBjOlYG6CW1BFlwAg3mBHWitMsOq6hGwnxIL4k0eEZywVtL7Pr8scB
WJYr6qE+iixBD26qe7BAHQuv2LRRdxImOXBIxzQfzVNlxvFusNUN2MRb01doNhbhGfi0ry1KtAhF
WjQ1llssIrV4katpPHGLH5jQZalA3RJHr1nCvGxIzKMW6ftk0buhextqeYsOhd68pBoeAfARoGBM
BzpSOR/JnN5yZKnCDvwkGkw1Ed/m2mS57gnwzhUaPAmXZkf9NmuxBcZNfbZ4aLORCJRQ2cmUqlAV
QIMt6r3IGvPP6oTpu60gtxfN7CUzad49sr+mImhMGuSM/QdNYNES+g41+kR3GmmocioDioMBASHq
j9rJtIr/QsOWzg0KmEVrGOQzx20jOwQDnLcumXOHyXh/sCLjQBL1WR3tS2/KFyyBz2GkngNwX6oy
9i5cyw+5MUh+KOHaTTYzeIxhq6BFFluh/ohU5NIEPZIhkum3KDLfMoDxHlyrNwJMXqTKHnnGlbOf
NZ9bUCKuWCSWecWGlg+yDsRnsiAL0Psid/rQNaD9II4suVQZQn7Efa5V56rl+HV5JittE0XatZCn
80hwBUb+J4UDuQIpXsf06kZpMHoCyzONfAXpMY+UP3HeVusjKHAqT87GkqiydRjmXjtj/Inwjcjf
pFl+E1DhVm0mHWe5fW253ZVdUZwM3S6rgofYVq6KAU45S74SseoyuLd17RxH2ZUWhocR9GJ2yWum
Jtsxay5pvFhbPiccjQGGwiUUbqi3SNIitoThkyQ9aUwdEBXydo+8LdWTUScbjTPHFD3KMUgw5QAW
mPI+o2qXx7UWS58LqeRF7T/LaXOYazjLS5rduSjBaozRMYKQpGSlW2CMkazxIRTyV1HTusqyrTTZ
T8y0X+NM3beoS6BnVp7UwR6WnxDre2Fne/Gwm4lUzCxtWybxTlNysjsUanxAlcSk9fkbQNuHSJ8e
xuo1jo0XdEooy0ZO3HNODo35FCz7Iw7So1zpSFSGwCXFqV7NZX2VOupYUXmEb6OSJd0t5doq4tQH
CS1Aqq2ngTNP5j/YKQ1w1f7I83o/SwZHF9PVDfUKIt+12WcVqzbRctvPdEeRMIznapQehq67qnJH
pSAPnpypNeyvetflcKn7QFwLvz4kKUQrECxFc4mx5LDrg/2Asgsa/gHt89ECeyqX/gZgOlXfHRTr
ThLWlxxOspP1gZsZ4ibI9SlDvsRcxN+MkXMAPiNFFE73Hc9vnkyrgrtUe5oubyxV36fstMT6dSfd
oK0GzMpeWRpQqDQo92qibxDocYYzTn5Uk7/rpz41jXJL60rziNDc0nlxLZthD8XnB+TY5xCq+DIt
TxL9ptJhMqUzrZu7r77T9lnNANcUqjjAiKe8XGtBfbQV4h0spNMxrO1ZYgHS5VXVj+vJD4/QRsOV
Vb6GZDKghrV41uynDGGYpGSPTZc/5Y31qKrKt6wXT0s6q5Q1X8e62w1jte87zmvZvWxasWZ4/1Ap
5gRNbbiY/WczSneJGl2qYN6H5fglGJblmaaDmjQE3Qpn0G8Fwu7VnDaPNrETiiYpriSrFZhKWoGQ
XpLJIxHnoRviFIe+egBCPa7GOjpPEyn3sDidoAp4SxJKtDio0WwbSuNEipozuFPstRZS3Cclev6s
wPlNO83r80Ua3pCMoWPDd1MbFuqcYxKtldKdStWbBv0O3n8TSjo2xvHUqVJK+paubW0GKqe8Am5t
9mUEBnjwPyON6DnLYCBQE2O8hh2TOo795g4v5FmLxw0YZBQP3aNasC8zKTQ8USnVKTJfGzW6lnEI
XRQ5Dno3LU8CxwrGE+8eG2oSrDXCr6jyFCBQtAStyD9AFT2U2im2A1erbvNkbOIIi0kcH/2mO82h
/6WYbYIKqtQBbfsYx89cOHxy5DmlVn7ufB8TmIEgXjfWVjFTNxXhvShpLjQJ20iavdldfvftRzoD
x1nSLnRjK4f42z3iepQ6enuDIkQrtETLPqt2u418+Q0y1BeigVSEOgRvFo2FfmwCd9qcGx38ogHr
OkveG79jQKYOdzPxj0IKXjQtELw0oM3T+rHyUagI+A0Dq5QzWvZh6Cdiey2QBHfCn3fjh95cgOZ2
o/yR2sWeW5CH21Kqr1X/IXeEP9/YF9LgQY0q6PvEQlyC/FRgHWt2fke6ZU6DieaxzFGXKf25AiyA
i+qK3WQ304a0EOmodfHYXMOBDi1J3flasY/d9NZOnwvKP/OxsYmacqHTEAf7p3fwv6VO+a8F3j8W
Gf/8Gnf/kzrl3/6h/wdd6LrNWODfi1P+11vdzXPxY+TR9//jf4tRsIxbmO/Ir6eFCKDsn1oU9R/o
n8C98K8NBtaL+fZPLYryD0YNuOdUHOrIHX50oMv/gBLDX9MQQjCQEP8tBzpqgp8HHGB8BPZAPp9a
GjTpr0a9gX5RIZkEsvutVu0So3iYY/OgtdkOxpZ2teYYYFHWqBvYhwOniXrcmS1BYH2RgOnNIDU9
sngAN1gCBqo8aLegcjo6A0TByzEodeQcNHsxdzhp37yFKnVlgVBzNc1qsLbigmASPGqeJde0Y3BR
bAZr2X509ALdULw0BbUagjpaYSmlkIlja8CpzfcCpymJDWdj3w0s4+x34y4mjXzV1fF7FA3lGUbs
hnTtaNeUpbVGNjbvW2yPpLsqDzLuzQ0yQ7EzSxWWutmQPpMQh0L8UexKxY3Z+E6Zy8EZg5EUjNnA
PpRIeIKwH2DBaU9ZZeOwYTILFlkydVfVPlVk422krD6Q2LtWUff0pf7g+yXFI7fQ6XT5KmcS+o1A
ceOKXmipNf1GasMWOpQku5ZIH8PSErvRoghRy7WgyUXI0dOIHhdtaR9wRkGlHWR+4PaFeG05clMT
kE6jKx1rEAgMOOCBB2Lx1qq15dCgDa+iIdxV942FGjfdyBsq1uEIgNkq/4O9M9mNHFmz9Ks0es+A
kUbjAHT3wudBckmuWRtCMYjzPBjJp++PUXmrMhPd96LQqwZqk4hEZrhc7qTR7PznfAcUbeBNijUo
ql7SqEefXqZvNIf8nGzno0n82yFLCw8etfptSupyRNR03nKOelKSvinT7sS26xGuWkpA+7lNN8Ew
nclqlSt89POqyLWkodemaKasvLuBWs07sv9swDpJSwrEofcpNOajDpp0nQrkzjqaf7ZF6N84yvjF
EvtL9v6aTJVYea3FdeMO91HVYT2nA2xfDGXCrtXq9lEmXpfy5ZNq8q+5VJC9Rx2vc/yE20IlT7gm
b0DI/YhU/EU/M59Y8dY5Ha258cGZ1Mny6TUahbpkSpwzGV+aYbrvdc0+2BnFWjTRFuDZesQYyrdp
rA3fi7YJx60X4TbG1ivcU8XNwrtUab03B9pPxj7pfrERHa6g/L1LVS4JRJQk6CPJBVUKlpQ5GftU
L9jL2jfui87hG9Rte4SFW6+m7CymLKfshP765BM/gGfHp1BGH1kEibwavPY45OpA1u/SVN5l8Op8
M5bOZ2YpfQEW6+5HiOw+JtaZFF+aA0dgzpBeXNpF0p7boZI3lLVyICuZMjBeRYqYavMucvCjY6O0
TpDRvgMSjw74S90fpYbzYg0FZx2jye4DMh31ararMOSr48zO8TQ+lfw664Yv98VXxmdKe/sh70Fw
x46dYEwW9T62gNVXBJAaDTcWVhIPcCpvVmEie0qh06/OGqJzpeatwyV0IFXx1EYAbeyw+ylSc7yr
cRUwUWj4iOziPUnqZg9zbGvFJyKGBzEb7/NIFfE0i3HfOGy+m7YlPCFruon6tmR87fwYoaZZZK66
9trBcdxS3xFdLIFp3Rl9Y59Nw63uo7ui8B5al7dZSowRVQQoyJ6jchcobd2HEtkkJAC0Ac7VsQsx
3ssS9llpQpnQvI2yKeuNkLQOcZvpjY1shFUCAA55NYcVjTSWCGnODIb+4oE1u/gRxLfJoKOJJ05P
6TZHdpIP9KbnzVciw24zUMW6G2ykAsj3b4GvQRRnQ0nGGuImFmhjD0KBO1xE974JJzqTSHW0vroE
x2Th3woP4aevMth6Q60vne2mh6rXdFzAQD8Eg/kaC49ZU6x2c4w5PJvDbI9T5SoAvm3BMj5C+BnX
STAGG22ybcOBnuzaMaXwxKo5/IzlrwgYDun3djxyrGFYXemOmD/BffzMEPWT8iwq1EeSzO80OyXb
SLIBJmj305v1szXRmxpSM7xukQM3gU9Lp0efJRM+3jnTONgIxAdqQz7YikBxafv9PiD7spts5L+2
NtGpSxmu8ym5prbu7mCQc/axRfpQKB9Ea6WevM4+157FtxQHpywk/xHFd9rbR/CxdmAMzwRkfo2B
TZeLV5xhApYrAlBfON67V6P2kCXrSv8qG9J8QVeewsItvpuBR2E5ZSrlGlic/dwYWhJtRW9F3s3a
decNePwNDtMrN6m8fZdKLiG/+FFEynl1DEqbkKwosWpsQpblXBxMw3kXoJPAYSZPhWupsztScBHR
8rWvJsmQ2SrBSM0e2e+mcjaZkjRGoUJ2HKaYZ40cifv6VNXhfQ6g/dQwuSV6aW3ZKt9Hii64yUNM
jCbtHoAWFnTW8yvw0TOew7pO6G/dQIPGEgb6YErCfUtR6WNONzBhEh5ruZ/Mt6E5nlJNjJhJeHKw
rVxsWr+KHkLYjcfW5QikU/KghjkeUi6QAw0b9HI0s3f+fRXGaXNrabc9OLHQa9Op8+uYOm++xE+q
gMBxpQ2kobrx2eq7bWChVf9xhXhMuFN/ukxB/kJ67sqbgxzfW1cwfdEGtuRlnOEtdWMMF92ujpCV
MTK1+WubkqNrTGIjiTLcN97KwOJspy9m2higKIMd/l1J+jT49H0e00EJAISajHzDoWDeOP4s7nSn
oVC2YfnUo6+fREkymMFKg9hBYZMVzlftN8NKmx2sDbfPwQgSC0N66W7MUHxE/jiQRVz6B6YMJIat
v0+M0lcdz95rNPDUTrDRb9ISrqk9hK/UUd9gUmcnkZXpR+85xhVca38XagPBhm6rkWkxKWiQ32Gz
HBX0umvyj8StCA042SqCZv+UB9wHJkaFfQyrfVvr9MHF1VOu8zD8RQ70Zi7iuzBBN8DAi5huvAwj
ixPEZsir9KnuynGy9uA5XlRL8pPSAgICaijPMXE9zoJ6yaDq8UZbpL3pE5MnrxGCoVFRnxITFWZu
B+7Xvh0OAR0AmznyvYvHVHIX+gJNFosLU3rkbN0HnznAvP1vJX2GG4ClUw73JSCFjdR+dEhzHkQa
fjxzkPzGsRm2ZNJ6yya8QHacPXVpr25Ni/tkSsv3QaTzPhy68YJkTaQ74QUroT7iiNh4aiw9OwWb
sE5o58RyVqJNOdxrWVo9TVb3ffRbHre/jwj/qcPU/8sx6S+Hqf+PrP7UsXIC+r8fptaf2ef3Jv78
y2nq99/54zjlfoO/pYgXSRM7DTjFfz9PqW8O+G3HR28ATKqwav3jOCW+YSeDqmpybILUvhSm/mHt
l+43xl6OQM0x3cXi/5/qg4Vc+bfjlIWtn4EkaFUJ1FL9nVTEOUF2lkMisxtV9IN5scHOccLjm5Uw
r+lN+D7MDOZzip2vjZdY3HoG9WeDjOnzSH5Q3wAFD62FupWgPmJgDCAsafla20V+tfGGnARx3Kd4
Of/o0XcLukeSfhOZqKAOZsQRX5Zrfm9MXVM1GZ/bJpxu3Uh4dEEsjZA7S/beRWZes3EYTL55ZZK9
Et1xk52dyzJYT5LALZgbrU6G4SU/Q1XpGzKAFvEpGuHuLcOwb7uCAnNmOLFLEIrHEzM68Tn2dXio
oNDSwmfJC40W/i/6Foc9hVpge0r+68ypDqCVwERBZeROuPQd+vOkmIwJhHv+uYk8ptMFEz3sdHYl
H/zctLc8gz6VjQ0kJlq4Jqg0jKeK0KwLcyJSxTajFWuTTIEB22vW2S/QBt1doUbSi3EmdlMR6K0n
AWWithGhJz9pDMTySbyxSMRhdZgqJ9ksu9RN5TG7cJZCnA5DWzrMt1w5H3q2iFR63bUo5JvOPWJt
VVBt2lDbF7fMqDKPpoujeEANXXaSbnPDDxk4FEzM3okBbyvQGy+l11krU2QmkfPoSRhOR/NnJe9q
PGMct0P3Zo6H4Ri5LVXWJrSAcewvqMMfk8M8pxy7eeVCbCJN55o7LPTDNqPS4NnSXkmq23UZV2YK
FC/y4t0oeKVSS1545tvAA27uGotg7BDo4RjTr3Xos94pME8rf9NSrToHP0WQJb/mmudWNnrioQXg
eGQ8hwFqhkn6GfbKvuUhEh7GqKHh2K/kgcBgcjbZ4Lw0CKOvUSqDzdhly9hTK+dXMsbLKNUZylOe
zPJQM9fnJ4T2ZXZFcE5U160UMAnm8mP8VPMRb8piwMvSzlCcaY1kh7krAYPt8oDLBky6vDR5Hx5C
dyQlEzqboChxH8bsutlhdseydrf0jiRnUSbq3iZD+ZjaT+yx+UFu4SN98jMftbAKYv5Jhi8hbHmK
rz2fwHDlaDxLvYl3jaHyqh8hUcUjnrPAOtEswa4nKHe+0Gcmej8cqt6RYBm9FCHFmXr4LMl80kAO
o1TGV39Y5iTRbYTuuK5i+4N4zb439EJAIXFWyOQJT4N5zz2t7ofemo4UMNmcjYaLFkyHrZKh5bTw
sKgg4zFZuxxe7HzY1OztzqItGSsklL2YhmGSd81qfIEFurSHKK8jztdxm7QrMTFyDq1CY2OamK6Z
UwekjVchtOcemrHxiB6J4Uh2YlhbTvkGQIlm2Jp6uKGP3MWj0G5sCv12MRad21YK720ymu9eGUEC
TVgFZJRZW0U77rp3uKe9nk06PjBq67s03fWD6hEaspL9j/VSDurALJs8KPHJTV5br6WlbLYr5fiZ
Vo6/FiSsYTf4xcmazVfVxvIoSW0CSXPYIAZwvqVX1mw3i3ZnJGbzSCgSbaMS5j6h3Am8eEBfGKov
PgfNkMQXIyGnJLsSldd3OXN5Nu7JXU/9yyrp2BcR5zkDiU/ArrjUARc/opS5Jl4TqiFVVG00vdfY
Tgpcl2XiXywIpnWS/JSGIi5FynkYY73p/MC9JxRF7a82nmz2QM9MhAld5JWDmcANXtqBnjn6sbjh
syRZycFV56mFgRPavH4+lM62kr61dcOU6kPrmYJWzoi9/9Oo2rcis4oD/I1rHCO2gLH/acOfBcnX
PU8j11+dNMWjSbHSbSONdJUN2bjVSRmcI01fC+Tm+LVwSn8Pcihg5NMxCCsCaoIHPJpJG9tcuwjg
dAoexyzBHynNq8xMeyMZTW49p3AayH9W+Zw0ScRqRzqUEFlhpC+GT8S1zILmLuzcfdZ5VGGOzrqY
unwrM+u9H13/l/aq8OBGDYfI2QFr63EwT+1SPYnCB8MY0ItSFTIAJ2D1R2nhRwwBdZQrrRuXeqi+
v40tuz0XFQ06mBD76SDDEaWfOujmLhuYUGahGo4UrVen0aviJ7fQw4ub2yUHsBpVvaHJ6TVhPlXR
WuO+c7AzzvlsgbiPqmlfGSHSYhWSeSnCD2NIjdtpWdd0yo+fSomTuDS9KwJhvl22D+vMMp9aK/zy
DdP8pPA65xTsta9SOOF3yULIoKIHW71KeoWN04wjZ10l3oCTFtNZ7aXg3UP8x0VfirVbW96DaZUs
/FPJpxRaNGktckgDggF8sGbKorXccNZkua7bcNE2GG60PiEUNvvNSrtMKEJnVjdO1zhs0A1NgLzc
U5vj3vrQlLfzNGc3ObaSyxg49inGQWiKgvoD7uAH3k+2ZWHNtlNGjawbEMwpchbaqe6HYzbxp3aO
WSprmzW3tw2Tr1Lnz20MkqF0SXEBzGq5ljw2Ib6bEil0pvmSOUFHHRRBenOCxqaIv1t07UZ11G3S
Jj0b7uyeMWI5N9QCN3SeC3LwPfDcHTOxdDUX9pGDg1z7YVaAcwHLg+dlSc4L/4WVkguyGFTCyZCL
V6e+8YYJBZvENF6qhq19m7EQGaP6jO1gnzfZu9LMuohAcVAfufIjbco76TDUDMPMxv/A4wW1NNpl
njMcgVVLLvgxuDa2GUCeKGb3CXURgw9GeKyGtr6nykDtbFq5NxirmNsv7T7/dT4oOrrhnqbq1//8
758/87jYxC38lx/dX/b67jIh+Wfng7z6LP52Pvj9d/44H6hviEtkf213cWmBnf3384H85ipGHUIg
gBGqWuI6/zggmN8UOUuLVKciykM4+D8OCP435iP8BZvXhIjPKOZ//Y+/NPS0f/v3P8Nwrb8lXBi3
cF0pF8q1oECY88tf8ySTiJqppQkP02D+LBf6O5bBZRTuPflDthvDBudRa5sUJDlvAzwgrIoBhny5
nJsJwllh/qsU3pXfkkiTeAosDNNz8zu9/wYz5WsK6IkAG69XSda+0qEmV1kXf//TR/5/SOP+Psb8
Kfn0+9fgqEObKuxkHtF/i8WUxpi7AC0pYWjwmLh1B/7dBZAWGeyEcr1NlYJxFnqQMiKJFiP728Yi
8BnVRPnz9EvGMNLnS9wzXMfUtuwvfQ/LF39yYSrgumMTTfCwteyHITF2HAffa4ddkcLDtI7d6Fyg
wtIn3H61c85TUuoz2Urq2N36raSpDbWZwtPAvrFV8SVdgKqDR/hT++rJXFKgwYS9gS5Xauxg97W4
xC3qH7d5zL6nQfYSGTXMZisfjYLZWFYn4J1Cc+PksNsgGzz8i8+TS+/PyVU+T6KG4JhdxZCQU+zf
Ps++rOyFCoMeHWQduY6LMJNHc6Re21gg+ICVekTB1aCLe6WDEz1iB+1aaLnmg5eRybTm8Nxm5oMz
9JucDYwo9GU2PmsL3F+wiiWbj2x+7XKLDmIL3kUAlCV8z1jEQgIP6MXPfm7zzBsPiFbHYGARbl3z
yaijdRHKcDNnA6O3RmCZN49ZXDziOP5kr3Wvi/AnquMhFPY+0sapnOFDJNWGcp0zpeLbf/45LXfH
Xy87iqcs03Vp/+BE/xtX/OeAr2b7HxYRDdZOXK2D3KFWVt+OvPWhKe7KYPwXETtT/D1gyDfjKZvG
Bm8hAMCP/9sNK/Ai1BjDmQq03s4IsDSQMigBKtVTflcYpGTnYT4ZDItWOS7KFYHQxsOUOpjYthO/
vsymfdvjYyTFId9rw37oGPWv1ago0AUGElmpv09U/r3jGgSMxkc8Ugm5tA+690J5HqYapgQtnKhT
mYXkVPyu3fS1m27CGJyeNzE8TLntlIv7EspG/2SlJq3dAELgZ9RyHSvku5hO+jRushOZoHqXF8xD
lvZtAj/8iFMciPi+r+qbybYrDqeo92U6xusWEy8RAUOTHAeaGI/7Mo+pu7N5Hw115uuu964TvQu7
oOVOtlsJIm8YSCHRoQM8M1yNCjNKrdyn0kyLje2H5BdgleFJyyKyNtC/aLzWnAfoQuew7RMsBT0C
UumH5Va4oXqez4GBJVcjJ2+oWvueBTXTZopK7hAOzXWa8WuLOmRC1XGukySqIrnuQKrEEbYYqmoR
QIvpR1XYOBDHCcycZBABZPKncLxbRl7pQ8qItQ3FVy0cky3BVD86auAWZK4aDgigvYtZNLfMC6BN
vUmTwLloy7mKbEruks7Fkes9O33xQiFPiYDg/LKxuK51Awqm1bw94JcY64MDus60Iu1wE+eWxU7Y
PlvlOG7MCFggVhJk3fI1DSMM3C3DFdk8NTWNzWiUP/2sxeFhRCs82De/WTYEtXBuU9QacwGvMgJE
BJKzLeIC6nOg3qA1QpCsBtiKCNor4U1yyVN8OiOFzoJUIKeOOAapNyc4rnzn4MnEexZjuLHMOTt2
dVVRBULRakAM2KtTsa6T/jK0I4GNrr7C7lK7dml7bhP7intY3DFEedV+tewSgSArmwUJH6wOGQDE
fdvuNaAimvzO9OfkezkNjHI5qBBgvXMy78lrQMUwFn6f3JHsY62uNF5epzRv9p2rb0XSBxvbjtjx
Ns4N8OSSkRPpXpsJjc6YwqVGOSDjlO/a1MYZ2zUxiVA7DyPZvy2FnT9R3PXRp06EO1kx1lfZA/BU
JBSvCDexT1UyWTem2CPLaqFOYwnpJ/erJxpPuRsEgy7DLKYTTGcfeAaQxkKZmyJfsIFGvvLG3Mf3
xzlXabs5a2kZl9wcQeC0AYXIbe/PF6WRAHOanq80gybPpQFzUfg8q2YVkRPLS+eUD0b8g4/F/cHB
dl1P5bkpQORkswXjcWRSxhSSi6AEqOXlU7vGY9usCRJN2LLqiVSK98Ns2Apj/Cc4nlXdi5XDQbXJ
DODRxpkqanBapL3I0hboJBVKZH1LARXLE2bBdR1DeaR0EX9uQ2ZKGwxz8ka+9Di1b6zUXmImwW40
Rxj+5ltsMGoAHqz3/chcz+pJEaUVTyMzhgIvgk1emDtRV0dMVhlyE5YQ7C63y7T5aCfkKziarwQ4
qceSVhTGu8GREg6P+VZbbGuc10NQWoAis3oPTjg7cGpv8O2/eA2NxRFARW3a14l6SHYEPgMIsI6A
25ktgylq+c7CdJlHGO+hwAvm2IhsU85Xrxsr2zplcoWnyAKYJSW8mcJAJpnvWwKOO4HGycOw8LZM
xxa3Xvu9LCeDeGDlsl5ltxP10ds8N9qDbjH+2iYIhU70UCGTikpT5k9QjYhFZYFC5XB+hVkGLcow
g33JzB49BFaGFfOWkXvNPTIbGZu+wDhtU5ye9ulTBruafcbwjAIIRLZz5G1rImTW1gZDOSw6Y41U
SJQRc26rZr1VNWJPH4Y18+Q8OUxy+vIwMZy9ENnIUoP31Np2fKktVV4tbBb0xOAGngzyHmByGF/x
jpwQbNJEVTFbuNY4OjavNtEIuJsoGFpVDsuITwp6axjVzUhpClw6HHWGafQYcCKobnbwHmv4DmIZ
HwUOLwTLuNxk1pwe41BJ4sP4MEzA207HRD3uGSLVXo93xKqwe7jN99TIq8sEUgaplEwJjHxsg9k6
L/qfNPc811lz68lWc86tmH+L3LqkanZeyRtD8TUx6rTGMjIuUZcgMy5H1OAFuySgxhA7LMxH0oiK
WZA9EiqxjG7a5f1w0GZ419qVua1VgjUb5yEPd8IEoEBDnhSsXXQIiiNaWnzW7qSfvZzFCqLixNMi
LlZhqeYreH9Ye7YFbpJuY0e0XCXkfZf64W0AUThS+RbjU3z+rUIVfhytm5omgaQFe0GgBoFtkRwV
WWOvYE8qep5cdtE8VLyDFbskxPSWw7TR5+t5nl7yPqiw/9tbVp4bL7R+4IJI1p3CeZAjxewC12xu
zMG5RK57b1kcOdxqus6tk9BmPjAiB5cOFkS+WP6805LPM23VFq55sQoUv7JTt9+9mNgNzayP6cRV
rwxGg52xRFOCMV2H2H9ht7Fa4+z4mNzla530vHalh03GMYNdUJfDRrSSWOGs1dZh5aT8mHkzg7st
SEaz4euX5r7qm48iNi5dTEO0Fs+D69601U56cH2qN9Fzk/tMg/M2L1Y9ocop7O5kqTEJZN3eRvGw
26Y6y2bGL5G8+n15xjT25HTGvGYC05LJgdcp22kkEUuCvI9FtUME3VVJQYS3YFJIERMR1ZipZVUv
kbeRr9yowCFN4YuXh9y8rqXXZQXJs1VcUnHV7sOpJDeX3bXCO0QTgwV6/9CULbiiPlPXbqq4I6dm
mesur02UidECE+GKFTzIJ2vneHxkU5K/e4V38Ew2Gqko9siKxXpyOWewPM1rr8QtwsjkqTOze6tE
TR2HpHoo+Qqo9WvLXRxbb5ULxlFPeHyHSbWntJFXPG8+rGdbsv1CIz2XUp9mOay9BBsOkdys2kKf
FrtkjiGLGC3XM0FyQNr+U2VpnH0RPveOzeVAVBBwDuNtLe0RzDo+ZZcOUk4NUbU27BGZtrpLmn4L
KNvYBpAi1rgbMBW5tbqMUQixMwnZhNlTH9IXTu42UII93BjX/r6A3nfKx3re5ra6pNb9kPk/IIEm
KwY31jYdwZijQN4N3gBYOHOPptG+BjF+867H6NLCRyI6P1s39mACIiCgyziqomiyTbn+bON+iSML
yTofIEouAZlI9Q3es+7SyGJnBvaBqPmH7uI7XE6AUIszdVOPS/x4ts1tW+yoy2aolO+RB0tMAIW9
k9UYE1/PPpKSb5YA0CaLy0topbR3qIMCaUPL+YcfhmSgzbfZ7MXZ0fqWohSuoPlqJM6NFbIYkh/s
SAkJj1w+4MrKL7mYfXYe2KKL4kY31OZG7snuUbPD8sfsBfHajZwDC+haKXIKqn5NVHNSxmyuQk0z
ctT8TLT3q83cZ62dg53YF+XvUeNY0gPzi9DYMyDkzTSRytPXIO/exx5OUxP+bM3wYYyIdTCFWoGr
jLajx1Ague9kegcrZjcBsogZDYQDAvDo7Kwo/xB5A2F2OFRmyNMWDtDYb+owZS0gcmDJm3mOflo8
Fe1KPeSpuzdEtwMSm8GLkbW1D+lxob/sMHjWzVAz2O+cg8beIzCNg3t4V5JIVNrfSPqiF+3TlItq
T0fQTnvwtOOhJd5luO7edeaPZkqveTyBV0qaA4oCwc24SXdZoSCW9C3pJJWdxoGBkQi7aasp/2Pj
3Vvk242nLvaOuYwRHno2qakeg686ZiHsMQ/SbFlWuyyiwadbTp1SDeLNgWQ+mVyl85LPYtd0O2Tm
nuwfORmLAWLYRwSS6XupM15GlzzNxxgAvA7De68CgS1SYtpDiYLN8KWmOIah1pWhMJZ0edP76QmM
OwnfYl41IVZ9e1wzWPka8wkmT1O+u1rf03rA00mPZ7iru0zE54xnVDhCcGopS9da4GlqLo3AnMsp
8VUbxMGi3iGhaVyk075mtXxDHCYpqrs35sdcyjM/yiKwowaWH3Pg94syh+cxv2Or7AejtxPyYKH3
27wHYP+ShFl8bpaPyqlm4+DUuPCiiFWy98III7xjvxgDowdpjOmpYt92F9ftmznxytXsXwoj+pKN
GC/eNHPZ1V50ruvsC7OOtcVcSECoaftut/xvqh/bjSaM9JPEx3zb+xmuDzHgw8fyO1ruMSvjryRj
CwA+9raugpsU3jiDt1zjs62N6mlYULo6rHlOU+DevVbNZLLpmIm4M1VomR251bD1zdR5iSsXEx+m
TXQFFqmxAUvbVzbsf11VLBrc6rJPv1ccZ9aWH50GnaScObXeNQbjnShAdROFI49YbAzUJZcVpwFB
4UJB2DhDzaBnrggsd7Jh0hrTiZ7FK6NPrTVFFLTKYN5bJ+a8y6lkD6T70hHW43bBBzyn1AJw2gft
L/bzMMLq7uOrkj5pTwB5R4sOcn6+TcFFXz9o8iM+gAwxtcfYA1bDQyZdy0gN62pAqagCQGWZxxm7
r0b6sOZe76yK0TtkkptigEQ6WY2vqABV2EFLtmttZxmH2XIXEWCw73Uz3RMs8lijpUYLp+SPU/Oa
J6HEdBp89Canx3qpuq3TDvwNZ+9NLMca6f6NjZReyyH80n12BJd0CknJ2yxEQEeJiaqakgkfQ44i
lIG0A0w0fVATveoJ1Jvg0fTLR6bl1c4nGLZWbv+G4lyeeqQE3E7UcLSjv7ea+NY3+o/UqX66+dUs
k20z+uha9nm29HNah7t0DI/429nUyGiP7Xav4ogBxnLbBvFWEcmojeQIMflXapKrGFP7gZbNi8/R
YKV699/a0v7LFvQvZH/qJcx/qvsjvYL8/G/XMv8Mi7+4g/74q3/I/xYiP0K+j5z6WyiEivVv6E//
G+4fYRN2VEufOi1O/yH/q2/UydieYJrtWUIuuuI/0J8MDSTxCLxB1lIfKM3/jPxPj+/fFcyFYUmF
lOLF4HC6ixD8JwWz9TlozdpjbJXo+chpWKybOQJWwXiRbU9/DPzkcfAZ6jUGSSV8xMWaRyvne6z8
e/ymNQK5H9N/Nj9nsr2rrBYqUDM8GmSyVqFpllsx1zwYClajjz6GPOYSD+UU3Q/BTkZGc/X0UCG6
0ypP2ffR95pPfHgfAVmpfDNl5owkOY+3RmTcB15Msf1sTCkzRT/r1n4XgEeuSEePdP/84OzrEeqf
sf56WUYqlUISsU18HN8pCfadA+X+FCR4dDkoGjdREE+Hxp/otshbUoz5OwbYkUnoXK2rkn2iodp0
7Xjxrd1ErHMDeQdISud8eRynGI0djxgvH+oK8060tjUdJ9mI+70SVNu0z6aps6OQIqBOS3HrTlj2
Y9hXN3lq/2qrX33UdrAoacpI6QFgu56F56r4DOcIQ4dC22HVYJs2g7AXqdJbUu/IDP1xGuWrbRLg
GmJowpWG5lT14Ks5klRxaoMBsPPtbGXWEXDfW1I76F+C1o59ztDwJYz0A/wZaytEWF98gNCgawxx
igrPXXdBRoNBDKRaTcTgGfE0gKrinEIqh5AHml79fZb4rhGp5AIeYHsETQiZpZgTGvfM+ABZAbXX
tPUN27Vx1bmCJ4CR6/E6U+q20XSa3RiTcg+lOewrZ9A3ysCssiL7mt20bqyijROIfmC0xCLo10Gb
r4C7Nie36USzgoXa0E7hWdGhtsECmh5KcZcl8F7G57LoXqfxlhPqhFDYPKssNh915UTUHjHVqisz
3dU8psHZwjrJnforcpBYC4qp2HK1mDoZExnLPLXt+PUqGg4QkoZtHekvOqzst77zXppSyv1QIeuM
JJg3tZWXt6AZGHsb+L0c9t2sw5042TXGqrC1boJipOamnZxdqgxJf4I1IJeUIl6VzN43phncd8Jc
6hcSDWloITqPS1o1hJ6GH7eG+NypTig0W2/eFlAw72rRWYceSHSsEC762aKzJVsY0hzU4OlUcKUp
k8j2adjI44CUdyIbftQLhxoqx4hrfXZvHSDVhiZFKGe41WohWIdigVnLEa41Jn5vV5he8MAV2BPT
cBTRfOK1EXcgXGwG/QMRwhA0kMeGci0apzkPITMjuIz2pwiWGQPpIMEIHsuVY9MnooO5YszAuSGM
hfGBCQVQ9/gb2j0u/O65LLOPuiTu4EhL37UtUrJnoYhUWeEcf8cT8FXSJYCJPp+wWktUhauXKcqW
jHnYpy5XbkH4kt3tkB4og5i+UpoEnoqmgxqFmGExALSWcMLSbGVwNHQqzmKJnP3XtK7xnzsFRDxS
WuSkvAUkBXgFZcVuDnUXimzRPSixj8Q1isKHJC3jXU+HOhBvgPKryi+uMsfKOEUGbBmt94irKxuT
1RqP5kkm6iFIE0zV+MJrT9PMNZCMjhOLE3qRspSgfZetGFbtOH/MkrYlZ3Q3/eSieVLGmdjMCahB
Dxz3Phk/mQ0jBrJLfJC2227iAMII2PVHqtE4plfsnMaS9JnrnSmquiMoMZ3nkryOb6TqkEjuTZ13
95E/u+vQ6vUHhqr5ULZKnZxOu3yLIO+8ANFnHGIC5SxhP5KUJaAXzN3qau5XmB+hUql6gglgTfN2
ZPR3tmYIHXZS3k+E3+7pZyDwTwnbKxMjwHQmf0A1YG3Nu4terM2AURJKERL6jRq80NA9y42RaOvc
KBaOomi7c2krJESW00Nr0IS+NuLCpRUlmB6wqKWfHUr1QXEN3oo+1d/HvLbXs91jhHEew9BRpHMR
4Uqiq9dUxM0+7VJx7vzZXrv+/ybvvJYrR9Lt/Cp6AXQACZe43d6Qm97eIFisIrx3mXj684HTI/Up
zRlFS1eS7iqiqmg2gMRv1vqWpKmB1Fl1UX9EWDMDlYrkmyMoZCMZEIbHanMNBXBXVQzPsiChHy6w
3gPOQBlWZoYmJzFUOzla7WlwzPocekZ1Cosi5r/N+aNmynUdid68JgMP9U/TzOMvtFktVoSAl45L
r9V5w3QoC0xfOFywDmlnemR+jgS2t40Xo6WsXDlVEOxkOdsvzBXpUcumWoWhfrWlZ94yWOiuqjYy
gaG1BMmKwPoRg/aHVdiZtGqO7M5yCAVvoyg90kzYV6Yd49zj83NxUzBjilJrWYc4ACGSFOmd097x
UrsyRq7VrGgOPG84wBBmCVehunHZimCr4JI2Fnmx7QwjoIHFsw5xSVkGoJPYDMG1RK6BXWEKt2Sq
DI/VhHV56hsLfEDZPXQMD59Z3Icro28oM5b5ysRqOAEFkCNDOJba5tTD53M78E2hfbL6wDR6U6RP
6TgthPDQedYEvaAKyvj7OXyy/EHuwzyYPiJSP1ZdN5pb9DeAntrWwHHUQGdq+8J8bdKI7YmJi34a
pXmdA8FLrezoZ6TCC1FQr4+stnxAULKbp6Pg2Y4qi5AsNnSLv7HDv+8x9OJ1QRoaSuagdeTWKs3u
0sO5eeojZljKLVjn+SguiT0hmBPwIHYrArj8lK+LG2vVxu2E0jc6uD1teOpPzU9jdOTRGZiWu/Ho
HbSXbKnSWNqYyP5EhWHV93BZkeMzHYk2c9aWCm8bT+ljZZOsQHoGNArC36/Hkh2n8Gb2VwNJVQZz
kzWYLNCGZXwHmnr/TQLy2sBZhzlPlMVNCx0yprXzaBNJ1jX85CRHWvrIomiS4Y6+5srSsTw2UWid
05KhZxxDR84XFV9GrJuhOqIISgi4M/i1FQFd4roNOrEfupzDgvNlF6eZvRvVk0GJu2rywFir0b2N
4+yXFY+vQEIQZtcT6SAWuRdTSMihjophW6qAm4reKuhqFKaZeiWjkp1M5LaUMbAclTD3oqtHnvvk
PCZtv/KCKtyWKVs61XSPfCbWKqntcT+nprfCWtqCryh5RvAPhy2OqBEj7QgRrCDwj8fnxsnC57zr
PJjRWm2gZ1y3Rmsend7wgMsPhnUZOClWgWjRqJZ1umZ9il8MJD0vlEccS+SfGTw4TCOa4pK3Brwb
m22z8pJ+5TSVPBl1eV/HeNumrk4fmhgH7Dy3/XYq4fn1UT4cBXNClXb2rU+pQ44TsVGKlKJdoZ38
Kqmr8bFmo9OiHAYgRqVLhparVqbQCfbXeokBMxtQSe7cBc9mUXy2BhvgFhrewfbYmNuIlHFWZuKK
FMoXNLI5kADswMp13mwITmfYCxZaWtzVZ6KSOt4L1fjCe/wxsut57dZUe0k39fscEeKT8spbQ8zJ
KTfy8ZI7znvYdcynGzs6VmUSrBmNkZvZG+UhrZ1p22eEha6GCbENtJN5TYvibkBnaWiPBpJTglKD
fTWAUBtBY10bvDCJ4ihfpA9IZI6wRJtJtTd8lDhEJSZbId8wM1c/at0hkexlRjqig6U5JuxoEwTJ
XchaynM9a5vH9ZXs2FkRFfZEw8GHUEvrhPMY5XkAQzX21wCVXmrDf57M4blEcD5u2qzxVkbMa3DK
ovx6juTwavmqRzd4FDhoN40VUAwDjNtUrfAhzoUKJy0xXOS+VofWZ/ncxUn3MS97DYIyM3CRGt+m
euM3GU8E1CG2xKvLJtwJi1NMNXjo/fytz1S3Ixo0pfSlMC8qOJ9pV5yl3YZnuaz3HZN3rnJNzXPK
WVi5qjqxdsbC1uhXw5XVMQNOeDd47q2L4uN2lsOBYT+dWDCVG89rOUSt9r1Ki/uCIPR7bgwIKlCW
4WTXlMWYS9qLxdMJN7aekAy0kt9g8NU6FQhrVAxje3YfFA9qm9yUGT9gMGe3LaasjRWmbx0+u3Vh
4D1B1NlA4nxmI/aeObG66rCJ+K6ht6kRwK5K9aMZM52yQvPUh1EIxVV+qnxBvlnDcVDMRUkJwyru
dQt8i+QclloHyjVQ/o2kbqjVDmUk0MIG+QOG7I/O6um0CLDfoFgJgauVhH+WA5BiBB9d41uU4o1n
37glHd0ycDr6OVvEOq0BZ5spHM5extGt6dtfpAZ/mU23kx60G2N21KHyQO4Z/c+6moKdyKEdJvBD
yQa8V4MLKUgTzWg2QG4dG4BlpcdNVRjNpQA7vLKL6AVE+XjSAcE+K6L2xh0ezjNS1R+xR7dSynFf
REBcXR+gJS+SR1EE0Zm9sbtmB0WmRFxN8dFQLW5LDqNDlMUsxmXFUkv2RKVpG3hRJTaDmMszPr14
N6YNn92Ey22Y712O0JWdG86mqoEYCUVzDD3Y6FaJ1bcXcofhctZW/mKW/SVSxY7Dl+VR+kh00WpM
zQ6moIuZxr5YI5u3OgEml9loeoWXMH/tzXzjsoQ8N45tM5AHhYZYvmdrXCiwBoQg/QPZ/bfmVdfJ
Z1t11Vf/b4Efj/9vMUEs1uLMlv5roerVB56Yvypb//wf/50KYgpEf4FHmsxC8mAa9WdEjfWH40jw
H0BBLBPKBwLWf8pUwYLYPikOpi8Ep6YA5vHPOZW5iFsdh6+1SAgZVP2dOdX/rFK1BGwR0E/8BML1
FmjIX6ZUWa6jOvc00hrPyK5cNyeLXvWMO7QnscfX4/NfPpl/oScVC0D+Pwv7LIG01rcdxzWx9f32
Ddk8qabVQIUTh63b3McFOFDOl7a3qlVcAIyqVUiUBmWlYzgQVgN2zkScug9iaCckZVGxQU0ClJ5p
d5Px3g/VaIIm8AUqgkbQluGIqeGjrw1YF9C/S2zpJqPif/+LLD/nb78H00IzQBvrYzT8XcdpY3hw
65r8YnOavX0tZrGtPafeoJuQx3//rfx/9aERb+RKH2wDJsbf4058p6+TCgLfyiUwq0fUgxA4PRPh
IHcRYKa1bkey60rrsaN7WsUxY7J5aEiuoJEbooSQZydAIxg7mNlK4yp3SjLEk0GrrR2M96UEfioH
fWxE3540VQDk/2T4gQIw38VYwNduGrlb2SCuwNv7JOz+VNpuvxuXBbfEXLjKlqV3aGhAWZrOeFmI
Q/YrVkllerzk5ishkTYEk0RxICWQGGuNgaKl/OyhORdy2QqwrRQLSnia3fStrcaU7D3W95Djl2XB
stJnWnJb4JNhMHYVsvuvG/MTdHx7TuriVKmuh0ClwLj0NzFMLYsQ4ZWU6ZEoA7Y71X2vmgfTFU9T
Nr2jq3l3qxq8/0TeKXjMuQby5rvbqXPyt4w35QNZ6x6GqNLcokt+wcjyM+5HtsNk26GzbTTXG1aV
TgSvuMKUiNDA2xvueIdj61OOyMgGchh3vo9Cm8GicT2J6nbwy18BFKnZwkqYexLc5OTC1HMtjIBB
Od+idmAlWGBbFz47yyJJRLjRSzs/mKxIyJvp8fTjY14aOpowzeYzjm4AuYk9r3Z1IajUO6ICSfcC
c96FuKmbOjUgZI2OdwzpplEFeZccV3UGA2Of22G8LRbLtbmYr7uaDN1K91RuOvPPAcrLXaEkfHc5
NEelp4F7A7yOMUvCoA0yNlkPFerKXSzhBAWwsc357KxJKfTu7m29+Mjl4ihPFm+5g+hiY9lRuOmT
4Hla9CaMuM1ssB90YJfvyI9YzQwNmAeL6Hoa1OIxamNoZa18i7IqooQzHgh4Z1/FxPtWoB27kvag
norauZty0G+RY+eEbRVkGASsXDeD89Un5M23vMeTxYsvMOXLxZ1fLzQ+7PIs+yecS54fXWPEAntN
MCTansDbNwQMbGRDyCbhgWj2FxKAvzABEnISqalCHJoNCr0oQpcY6OIdaZe1EwtboFkoA4rYPGw0
NWFNGeHLG0awrAHDEl2hH7VHbojyQKL9MyVTvEHoce+4inZXegL3FT6ykMb/oSAYCr6Z29LzM9cw
tYP0Lq0OlpavYq6jD4IrUbxmrW4OrgF7gaBH56ldwAz2gmhoVJ5AKYPfkI44BmVro3pt4r0J4xTm
GpECibl2FwiEtMaHvLT9R5f+Zjeb7hcT3fRHuQAl4haE/rDAJuSCnSgnJ9unIISeaFHSvVxgFYRd
u+dh0k9xBGRGQLSYBDv7PsThZKfgLuY8GSxiu+LhRSIc2YcQaKDHpl4Cb1ehGewWjgYxmM6TW0ei
gYkbde/VXMtt0pnWz6hukKugOXwZfMEDMdZnHSILbSB4yKq+s2KH/rCtNviBGbG7eXWsFgwI/Lr8
Ti5okHSBhNBwgfIvy5Ofwa8xB8mub+GJjAJ8as7W4VwbE4lOXXGfig7QHQfSizOlAXFGDORU5LX7
uElnMKD6qWPUuUvYXSQL8GRIqewjNiabNAtg0PFyOAypAABjOKy4bfmFk/JdFu4bTZV97thEEj84
MrsI/Ft7yKdtGNnPTgf4ZdJWhKy3ac8EOmbD2oorsNABkjjT9WO2Bsj7QYEsrnMPRB7R1iuCEFeA
xKN9lKIB1twpfPHQj1YJoiwC4MeMRQ3dwkp3vXfTDRWMROzUTmuvvQEp3OidCwmPFHkxHNzcm83X
NrFPkZztTWqqCcaW+AIMf1NJdW0PzAstViPYTmJiKpueGVWZjsUWOd54VdjmDXTM6jrikk8N/XBr
iwouPojPuWBZDPuP4XXYmfWb9uoFkWUveQjQXKpFatsoYiBaj6bHUg2aIhUX58Q1wr3f5BHHzazf
YIiDTbYQ1fRR1J0DDCoHOZEojG67PIwR4VWx8Ig219H1wAjmKic19QpxgFwVJudaCmFs7nLnygz9
X0ZA+zyiFWV6UTlsg9Enl9zaa92PYmN5U7LNTSe9ZDMJJ5EHMrdxaWnYqLcYky0eM5szmmMKLg0y
xE3W648plz+bJk522h3iQ7T44D1jMXj0zJOJs9hnwr1xsE/OWcFggj5kU7alfxHF5G+LgNXhbLKk
ToD3g6vE727sIvz8B1uhNSjmpCYGpmzRuyJh1K6T3vtlgrrNaIP0GkB2dTV7iX8pW8LAsjr49EpB
iZWJ4YRGNZzaXwmsJS6Lb3PaoXlPHWRlQ468H4Iu461Cm1tTMuXL0SUlur3O56EAd8nUK8wShCcm
dgDPTX6pofvhzIzZZTGwdBgGeC8ifugn5nwdlvQJeNZxiPJXs9bmzpuByrDRWXAlHaSRqrrR3Hon
iDg3TYILOql8BmnRZG/NIuq3UeuTjSNQkZsNb0AdI7WNY4HhZ4Ks5OLRpzRk10Q8zK8RW/m8UjTs
eDGVle5wKlZ7OUO0DXyt92OgxyNju0erFOW6q9uHMUwOvra9c1e7WBriTZ4VySXAemnAuko1FDmV
yJDxnQ+kVtfDcKoF5ecwJ2+po7ATG9yPERloqI0rNp4QI+5hWKccMbaPADy2fxUtn8tQdseIGRVK
W2H4K2e6lDHWGXOoqjt2KtGRmf/4hnL6mA9RAMeWGTevPcZ9Apct749K4fxM7/umuZqRzOzqwua5
5TC+Sh1Rn1WnPunP6XwTPmQrD3LiPsBRObqZXipqk7c+KMIt5N52h1CHCJspvDCLw6OsIs3libwj
aL/xMvgWp6m+NSx555XDBQ16efRipjZDPN13ANBvwhaFcKKT6CbN82zTQ1jAuV8jTedlOFLZ0erz
gHVu+8wkZpsE6HMMu/nK/PigAuwqaWOqTRAr5+Jh1tqMKQScMUNKCAgVLXFRjp/zUAUUiUtd5FkS
L22y5NShNulyKTZADubFEoJ7QiaUERXCRma57JkgQ7MUKnOkSFHzS7YV2TPd2BypUoq1BWxtW2jL
nW9coxIe4G7XrG8QkPbbxp5h8YjueQlc2/EgAkGsxlvZ10i7AwOUKdJO8qqS4jq1EpswEd42hO94
15kVa4R9dnIkQ2IhcAMI8JqZDW3B9CxJsjVdSLhN2T3uCY2Xp6LN/G0jpD5T7gu2O5QsKhQ8nojx
OYhr4e3iEOYOFvZ5V2m/Obk5BJ0hGTJeU2l+1toGe1ikLMZnhW5Ixy3BD2Yjb4PaK690q6qPonYX
rXVlH6swZxqbhcK6I4Yb47Jh57e2LE756IiHEpXlOu2Cdt8C6j/aKRjVSGXoDYlzQs/MaRDfBOi6
7qt+rH8UfCJvaMfCe+lFxTPPDjGcoe3ehHOgzu0YNxw5rj7rpveOpdFn+yTP3FMXovK0WQscJpNs
rbEDXQbokPe0j/YNx9JD0NTte1iYid6TFBI/YSMcz0FKaAXrIyjChm0nmzLLg2jVj3hPViFg22sE
rcmbjhIq5oQu4m6wtNrHQd3v5VKlrUAW8yIxtXoXHVsiPh3v3Fd1uulk1P0YWoD3dWeEt1Yd5lvI
G6gYZ6M2QGkN7aNtFXeExTB8HwePkhxRx76vOHVXw+gYGxp4adNqGdraaD7Xi0XC1nNgp3o7Ynto
CNND9kAFb1/+fUu4uAR/6z494AYuAhebGsz+zas2T2i+PL+H8ZfXL2ophFI0MuxblL12c4t1Fi4u
j/fwGoXa/yK77XfwDcZWOnfaXrZoPJ3it+g22/Qtx5/53hAqLbFK2+x9QWrdWRYnkAmigGV0FpMf
1U3/+K3/1gjq/2S49H8rScmSZPL95QbZfPQf/+3Xt8f68lHgsb5KouE3ktKf/+fPGZT5B1eFSZNj
Oeb3MOkfEyj/Dwd1FBmqEs/zcrP+jwGUA3yWsQZDKdIOAdry/f85gEIo5XumYP7059/+nQGUxQ/y
2828CK5EsIi10F4BaPptJGQUlmlmIXakPkhe2CPviDU8DI29bTm2TVFde9H8mU3NjTazZ0SiPVSe
FcEG5Vq4012hcA8r3b5ZCmfgcgw4g38ZA+JvinT6YgJhEgZQZ6cOgujKGtxHkby4FdqEusjOU8x0
wS3sO8PrBDyO7r4KfcCxfnbrKjow0URP0fcL2LW9ETnDz4ZUYspHhu2lfvy2QYd9+kNnAqy2eGj6
ar4ToWbOPQga2BnZYWlcaLXE3lHVti5CyVC3fOnJQQu88MXrcX0Z1sRi2BZPifCOsXph0AHfqLLX
uJv2Q8bJk3Jdt1r5Bm8vpKgBs/yV6hHWDBXVsZ42uRiy3bfWOZjQ9Y6ItVgHImTPPPfOK4Jk2ynI
RjZDi43jNXofzwVmhUnOh3lJoWosxJzQKsiWQX3r5w7MF0zdboLnJhrdlUEwhJj9y/IblVFRU0ha
ium4uZhSk3w7oS8/ZWGrLlM7/LQ4cBkPGCxVYN6u/RKEUjO4yd5q492AUicso6scURwUJd98dYFq
H5yWIj7sm4NqBN0nK7p17fivncniJvXqvVY6Rp9K9TLYJ99tnWPJ4b1nU4o2OLdZKY4oKuL4ywjU
x2SMOzJp8AXRkq0cbwofiVPTsGna54ZVCy6M+LU25TH18TtgKbjYZn8pGWCptvnMMtR3Rad5Sfvw
9ZIoQNruZuqxYxaymabww8dNvRqT4NEtLCKgPMCFVRSoFV27fuLNDiK9m7FDKqQ6gqXieub9TQO/
CMkFKp3v+wBdT7n2TKNZC5Z1TG68auMtN2RsJ1hUET+nUOBXfuEHXCQCfgyIx1Aq8uRuwN63d5jo
uNm4yLnRbedjiWa90u2xL4F7eEjnt4GKn+WU/ijC4kpl6BAI5RH33wb5uLNAugwVVxsx+IzSn0Ud
Ogok0+GVn/rNbZ82xiFFGriOfH611o9/tJV1F03ouhc9PWeNuxlr39p/68LHBC4Adsj2mGHo335/
HHlExbXtAQTCdXSo4izWocsW7qS77KuWeIUGiOursHbyb76yO5OjTNoZ+08LY5CPzoyHsdghcHsv
jRTpC+t6MLEdKMtTUIAO7WPnzsnz9jDlbMw6m5tAkD9hpXJlVt25U/xUAIcevap+jP2PEq5taXcP
CEEwr7GuaUZCzoLHzmJbG+XNOy63DSveddASRlOScrXJ3fY2jwZ/a+SNIo5G3PSV+dXih3GmYJ1P
32OS8GRX9OYI2g/JYB+t0N/UPaKKul3WkSWCQCwL5hV3yxLVUoBLBiWyMpTxK+0aMrQxh8qRZnVm
H59NVrtrESWsaYeYLnpiRE/SPLLnZ1jTVXQ9bW+uYyd8tNHmf18ZYakeuWGCxJ3zQUTM34TTfDT5
AN++JlGzF/V2tMMnpzaygyAgaxtNakuT35NlA5MRgSpIuQQ7RRjl6RoyGcGQVGor6kcoAQ9ybohs
i37M4Xx0Pc9jUtK9uE58DpTx1Wh4QwtKiQU/+V96gPWVsVSnFProyoC1GyMS2AXsFjmvjkwre0x9
uHBpiglWWQY8A3OJxK75TEaunHBQz4T6CbfAwXAIXicPFfsMnbvD6FpXhrH1Rfojz5m+Guzd1kFh
oAii8tHGrqFRxR9ncPmiT5MI2WQUt4VEsx+qc+DRwS1uvxYnJ4AjPHTOVaKLZxfSE5DmWz8sDmA1
1kmheTo969VIql92La4GvHq+z10yy2dmqPNeOXCj0Cxdg1zNdikGCnzI56Avdk5dHIWPvxs2DRlk
hfli1kRBkkS1Mkcg14t3I0hJV6y7d8yNz2rw9zXtf5ROeJjePLylaeTcjEV1k/rBxjKK207A+xUC
LeR0th1kg1VwLAJxLWJvZYv8wITsiaw6gvEc8nDeYeCQFEEunaM25Cmsa+IZB2u8XyYtZbKX3ScL
23kVu/eSnjGPnE8bVVoQYAnIqi9bp1uGE+igxGpEUwdUaT3G8THAOWxkkkw3DF1Ft2/VxFdubsv5
M4y+GAn7KGLriK9E+Xooc15QVSsfaaP3CUy90DZfqhmBRtJfkGcdhiDc+oZ+CMvhPltMeHW/MyNs
9Fl1Tk08ZxgCcoY8EuNiu+SoRYIplQFZLP2UjfMcOiSamMO5XJq/2D21VY4K03qpRbD1VH/hzGVn
SviZgT8/mXYdWay4g3bEf2FHdzcUuAyv2uPo6cs8+CcY1Oue5sQv9L43YdEW/aea6HvK7Gj3ySHg
1AM6RevWIVZTJ9iUFxgnuhNPQWudS0Rbrk8FsVOufwq7eygeRxkh2+6Nmznxees5V61aQn34Qc1S
XRUFiifdusRGzgm+/+qhDVAo1eV75fQmhwcNLTR7QjdMIBMZ6MSgqEmjzYwXb6KP9jSj2ajpjJsG
pSlOHuVcVVFeH4AVbejGr0XVkjdWDYcwHR+ymbGVJv8C5Id2nqLCmW7IwfvKslxuJ9nGJAo6YqfJ
/SLNmokusoh53RSsn0XIvpngpHnt5FG8GSPLOKaLSXmKGZn1+GZODF1rTJt9fF95MdKBUHXgxtF7
DBY0dYi81CkFup0w9B95COL97CNpLSWpgN8KaznGFD2j7+wAFOIsT/PHNBnydRroMxMT52Sl7hNM
M/pqqcnbhHyPsAYVpwqsjVAx4op+XC9ewlIb+l6hC1ulo7iRObkCneIW6WrlYctn7FgK1X9hdem3
njOmPzK70C9YWslR6YhJHF1289YYuyt/jMOV1xaH0MOhWY18pcHA7BMFepOFmDoXYm+yCJomzNir
Ce8i24BZ5gCVyddJaLUdp2ivzEUWNc9ufczN8IdnGeskJY1Em0m4nRY9VRBd2/W0z0yafhSCGGxd
8QLBzQCMSxVVjp0HlB4lnY86yx2b53AhgA4uxm0h8I2iKZBnbapkQ2QWs5Q4zRFidHcTZsrAKX4R
ffBDTDgkC+QD2Gl7Iu2NPrlSln3GVLmvp2ze9QQdjO4W9ENxnRt3iBeYOyVMYJYVwq5wmeQiL6fI
YWPHLaCYvzzDLT9WkmF+1pASI0Bkr3Pw0e4ia0v08COqIajMyIChnQzZCt4HkvlEfDHPXyREgWBO
PXyR+btHt3Mv6snkLYzKg00MkJMK6820aO1kgssg8aBqQNxwCFmNmBOmBvmZKiJ5og+e+aew8xfl
nq34Pa1FzSc56HcOMsYVwULNqRqilLQxNICJuQT94b2sdopAzKSwb4Omx79qp0ivxbdyqn9YWGpv
knkwJMb0XZgs1vCLocHPQYfDRDMApWLCdgIrZx2HgSKCDUL6ZfGp6/rKwKHFqrXJtiZBElEo+k1o
E4RoWsHPqtAfTlh9+l598akkeL54yMIQVHZmiWRRBRK1F/n1upP5Y4MABEB0IAG/ogJJimLYWX6M
TLUOvRsvra6Syg3f/Q4mPxd73CgHMZatGcYhkS6PbYogVdXsP4yc3U0F6X4fxlQGBW4UhM8LQQMv
47VQ/j60kaEYxaAfIASyrg0p381+fK0Ec+8wHrb2ogQH/sOEMne3kd8bK5xczb7JkAxixGw4pcvi
olxeGSl0Q9KI+WFE55sr5ufJllUmSzl2gGsirg0olsZbkZHThyo3WWZBcCICcoSqEkgk671jZmUk
a6X1ESTpezgyc8/Aj2+4GzGY0VhgRVlc29HIZimvHXz6mFbC2pUbcLl0YAZ9XeYyJxQyf4Nw36+M
pn2I7M8owFvMdtT1l90dFg/tuIdkLNnaxQY1mv0wunG3MXREVg8We377HOBNF7cblLDEitEPBhZb
K0I6rINQclvHXM0IFkwR418NhvBOhereWDS+bj7jlcvBjvTgN42JZZrMB71BheWwZI7SJ+DgSH5z
PpwCAe51Q512nAZKylGUG6BZkEcGeAS8Ho/a1y6XDcdqhTgBkSrnjdcVHTQeajUSbg0Ea1Kqj5aC
YVWUOZh64reG5dJWhA+nnsXWfTSAeUjSXb1Ll2b5mrWYfmkgsjLPNeJNSzoekPgUeTd4DJ2bsLIB
G/7kwkA3nfPiVJDLcTu3XCf+BXdJNTP9bsd9KJE6tSZtVaIOdafbdeUAjbCHWqMrHlpE+MN8XeRS
w+/zwlOQqK0Tw91y4VxKb940/vKcT2W9BQBIfHkcvtqVfylsDACVcgcWdxPC2qI9QhaI1nmdzZfK
UvbGqTk0ItezeWyiGzHi5IfHP2AbT4FsAJrGuum+YnS8GIr0Y4sNIaL95jAtNPTauY80ckenDp8Z
fNRrFdfX2E+u2HCecwXrJ8X+mFddvDcQh65iTccEV+bot/JEhdPynqWEHBCebpEoP9QkU64zyc0J
mMXYwXT/BU0gQWI8vLoZmN+acTt8APNTLi5spOjiYNU2s8Z6RhlfSiiWY/JzMHFPDQCKkg6maREO
9o3WxnjN5xOc2nSA2zSO4Sb0WQ9gvlrrJL2XaervYviyrlt82jQyG2IFCFbPSiYH1o0Pb3ewjICR
cA8kxsEsQ6i91R/JnyKcoTtDuKxXphX2b17rxLRyRs+Us/YXUDRnca9OzE39m+/oBlHXEWR1ED2i
4CGpVIV41nEmNvgcP1p+cOouOyoOBvC5PDajeec46YOTuYBXp2NmePtgybmfpvpgbCh3aWVzqAyN
EugPnXXiCIk0pIjYBMpN64PGmAC9rsagna87uySfPmn9x3ycIJMOJOOG0s0AcZD417ehz4OotfjZ
DtT/fhA2rw5TlMNgQ9Pro1it44Loc8/zNWYKQW06B0W6T8c2OMtIiqMx+m+2ZeTBthoy+0oRrIFN
D+JLFuIslSjxyo60sMK6NSL/lHRf7EY+lz6M5JuXsoQ+bzQnq7U/OkGtHLgwhnVPDxuO8byYBsZt
ZYqTcLgYFRjva2s0938ZBf4LydXv89pFcmaiMhG8+D3Tlsss+S8Sr57cH5PSgyUiZDA/Gj9Rg6xV
83OqymNG213H4n9DKvj/45wWLZjHcPO/Vgpef7Sf8a+/SgX//C9/jmltEPW28JjIep4DRxa13p9S
QfGHJV3+wvHEkgS2jGP/KRXkP3kBMRUCYupCrvyLpVX8ARJMBt/X3oFpJ//OpNYzl63Cf9o6MKbl
u5uOY1rCsn9nQRa4oswyYWxhacHWqllqTGmSLLNkzPD6yKHYBNclkAIYm2SDEEgTzw2h6uktnO56
N1L+U3aSXhOaVgWbjpljp9zXacm4YRxZ7sowRzoRDV/CD6cNA8gFddEPa2iH7kYuiTn+kp0jiLOZ
lzQd/ztXJ7ZQvmdQrOwldQcVN3t9m9VnhSFmQ8jkW+UAKiiXvB7KlbdwqccMnyyfKWCHLnjMb6sU
zhh5VGT+4P6gSadcqQgEWhjSbqOumziHirsglGsq3ks3kiNUlW53b/kGXQxqoc/6O2/IpeKBL0H8
U1nqC9a5Gd5ab6s10TPvPbqoW4ZMDSU1//zFhNJUrvKpYDtXgRdcs0cGWRfCp9mmupjl1rdMSm1N
9s9+xqmga30y8uI+ZPwzoybel2WAwUKXxwig27VUkUoPWHP9i+HVzlNthyS/0JTAKLGAdTuslL0R
yTn+S6qUIPxQo36dZYLMMgIEUZv83bL3p3Np7bOD1HrlsTBcmQL2grvYU+2MP9UMJKjAuAAOYxR6
/RklTl6ffC94i7G+7JsYco1NZ7PRmFIjn9JQWuZplMW7YRq/fFRuGzMT3U8Z9ix3Z3AHhyQF8D3U
nY8tIRDvtk2uyBYUC6OYMEPmZpfyMa76ubxtIHWqnSpmv6FFZ3ZX+u7amu0nN2j1hiSTc523frWb
K0UVsuSwoTnauCiuwXTUJvOXOTTm60Tav+YxKDcuNCIjFNfxt9G3Czvecw+pN1/7qjgR/wLrJLde
oOPfhzUlZW8SEacFr/Iud69yH+SoYua+9maKEQDNwzZ18Rg7MSndCNE+NRyHU7bs4kMbe4ndBYco
Hu+MRV9BXtp7jmnZ89KdB9ALodD45Ln8YQqpRaZyAJ6HQXDbJfNXZ0HasK0X7ZGh3eEFW0P3fxdT
SJLPnNyYUDKnju3otJim4S0tpkvq5a7KHyPCsQUqJdHgGHdayjrm3tdjNT3HbnoZW7o1hGzvqDiY
cc+I4p1Xc7Fuz1lMHl3JCpzEgOquyv6DvTNZjhs7t/Wr3LhzKNBsdBH33EEC2TKTTPaiJghKlNBu
9P3Tn2+rquxqfOzjuQeOsF0lJZmZAPa//rW+ZdcXOdYvfpd8OA1NobnKgDNdwa/uUmayAmeAIIAX
iGzxLrGQgMWJJr1FLhFer0GomtOcQc2k43c024nJgGG9MRnWNaGRlWZhGqm4egwZ3Ks5sZqta2IK
1shT9Po7a3EkO0CHO9cYGcwqcz0uqSb2FuSdoKpWPgxr+C5jEp+Fx8nbhaaHyYuIBVwxaHD+Um/b
QQjySsOj4+BEjluQhqTsZ+aZKS25AZXDV9F4nw3POs6raV7ztT6mDTzaomWusARJIav3J5t1QvM4
NAxRcuJ87HVAL50aplnjXxhski3kQB2L7JRa24kMa8CsBW2sWt9BtKG+N1AVQUvrR/h6Sg2YMLZF
Vzpgr6zc++3g13yvh/aSAxsPShJQoM1p39AfU65YU5Y3Uvmn+3l0cbbx4+WawZmpIzHYd+g+gyhv
2JrIxyWlg2uyLaQVAvcbQkGA6ryLk4ELwp3u4iNKq3cL1l3Yu0NxtoS+hzE1HAZymlTyDpkHt7wt
T3EXv3J/TW+S3P6yWAT6nIEhbvYxxhqI47O+fHYlSUPf4ysjAOmzXMsfJgNTICjDsOnpEWgoTtgm
YL0Pbr5KnHJoYSJyFXjmuGrM0h4T5Gaa6TiIV6wl8WKnt+wUHoaIWS5d2aAtCzoJ39NlW7CbQXW3
y1Br2yLoK8JAi2Et20ZPPzCRvVl9Ez3h2cSF2n/uAVLhyGCcnvBQbhoX1gfm6m0FDuTB8glNNBl3
ftPo7wlyM9SCi7ng01g264QepqKAG6fxiB85yAtGOj5iY2Clo0+7fuiPIJSMl9SCTZRIrEqxX+BS
W5IEeg5OaZAs5o1tJ9am9vhSOb19LgnWOW75ptF3FGDXOOjD/E4o60AfxbKlWtHDchR9OCVXNdH3
NNQ67RDPzqVO9Wcb8v9mEP3XMWMcUfOF2hndIVZuaUu7MdH/j87Ukafze+e6mtyA6q64W/3ywlb4
MNMoEsyulQfSn90d98hom7TA/iz8DWE3WmBivAhhEUxAL6iuksZw8CWvWXkUchle1u6cmU8yohSD
smaDHwFKFlQBbdPaWAbnGGlF64pqpyWZG/ol2sVSlS+tjlXI8onVrapKtB3mJMyWvoGXt9gBlbvf
rB4ndKRX51znUAFFisVtzDDnr+VH4YAstruI3Vpj7HmfeTVZn6eBHwAyENuVBpV2ouh6Y1fYqmLC
cZuOQ7nLwB8oTJvhLdnekfEHVjUTfC6XUGErNYVBHjEnhc62ujAt4qrbl6QxD7PWZoe0JCjfF0t3
W6JUnKRhP7kFekZsjZ9J4I4njvDevq8n5OYVdcMwSvKSOaLYT/lm6tLhBvESkYkrtQWmOc87FAUm
ZRa/94PFG482qGyXpB1bmfcbXfM/0nW4TYr2WKzjIR6ZUucFm+I8Jq8pzZfEuaurAy//mGTedUCu
oGe92xODu0LpwT7WiYeqk2FPFn3jWBHeY5HAdZJfq7w3trQ5zzszjfBjpdIJp2UEUYGXWrj+BXLn
V3dsL0uWP+rDeMPJgEuubTSwWqhh6CqVuBm1dtp5Kcevye8/+xqPRL0C2IU/xOMbNC+I25aNxpah
dxtgQDhG5dQvIJzGC/QOzFNc9gm54pXKvUo3tBux6u9SNKALtXhWRtZpW9tmyB7+Mto8Ed01H374
K/sjBslpQ+r6JjKKb5qW3OklnvqeJgACxsyviE390Y0wtRMMHsPOo2eW5Zkd6LXGUpS7C5lAwGv2
8kOXIIF7DpsoUtQQ4JG8TCv6Fasc5Kxp5i4419kzawoN5O5MmrrJ09OozLgtP2KQrQCUZpt7ATTn
8ZZDZnwYiZ4mOi030rNeR9W4+HNy+I8Z5l/wg4RB3dY/HbKqIu3+MGT9+kd+HbJAAAmHr7DDfGVi
fGFe/nXIYpJiZc2QJQzMKBaD1G8zlol/Bl2WiJRP+pDh6zcvjPHJUuEfCgiE6nX+tyoDiHD9ecBy
bMsjFaXzs6kQGS/0+1E9r9OFc7omMJEyhGDFeMnrGUzqOHzFDor/3F+h6SuYaprymGoMLqTFKZ5S
aOnBTL/nEY8N2GYFZP3Z7OfAKjlzSX7RXBS4NeI6sAX8t0VBXdE0zwnc6S2+g4hTJjmeNPHEzlY4
WHyb9JwrRKytYLE0OdJlCT+WVVqLMgZSFkgKcFlE3AdPo+UWgAvo2RSjMrSdjHOH8cOb++wgK7wU
joLWwkqatkZKKy7e7HBYiHLK5sCyBKmN/dK1YkfM78keJWss1r0Lr8uNiXpb9ztkYKy5urglnrPP
xWxcFypBjnrHJrejTSWEQVAHTWM6W+DNe2+qv8kRx0XvNVQ8QerZLqZfvFaa86D71TXLLOvUMC6p
eym2dZ1ovRMj1RejjirGQWnCgMhKh7ksSWao+IwOXm29CSc9gN35Ri8Cz7ucHbI5LkNg65LNKxPz
NhPyGfJ+xC6oekbUfFv98YmV71NeEnXyxvxdLH3Lj7uy41FaMjW3gVl4ycV1C96RGTRs3GdbqZXh
MJQ31pJ+hkbMRIJWPtjc9TLwxCNDU9vq8h5kNYe9iecNXwt9oz06PDc1Nk+aB6u5bDgrj/XZHIwv
rSSW07SveiE4YdXJF5n4NM7qvIFJaTAOxOe647ZZs6UOi2Y1Lyts5DalUBZIwAR4w5iuVlrCvjSw
HE15RT0XFOy8Qa03JigFnBD9LQkxSkd1tzvykT2601w/rcCfQJ3EE+koue/oG+qXpN9zWb35GpHr
bpqfinmAG+327w2dF0FJ+GGTkuzVyWebwGE56DWt962YsCZL+LKL/QUwI1XXlM+Y5ssEI4gl6sCm
nVs1xPZtTyHUlafV59KU7Y42JbsOo0U3nuqMIXYtF+dG1MP4VTakqAo51IjVidz2BaGB7jr2nrb1
S9Pegy0gpeb1V7cz8QapbuqeB8NIWbUT+9/z0fTOTTN9dA1ZMg3ULHwCZ6SObXxL+mbmCGyzRMtY
jQJOjVyCafRjZ2MHoFF1ZrctnrTInW6Yjo2N5WYnZ2Z30mt5aAO82LKrdcOVCu6ojxayIbm8MZK4
nYM2rqVHL7B/aUrxZaDGm/WhBnCEFmI2x9WLtCv70hVgj9IZakUsaTJmy3kPCmwIdBOJhIs+uXLu
8IK4nLHN0iZO7lujYWx4ZBnDLvdn5zjl41NlU5Kl+sgjh/FxUR3liqSP425vWPVuocQ8rWkz94bs
KXKhpUPF7DEfFSP9oxgOooyE5zCZr7CyLPCFBEyn2n4QFKdXFKjHZXvTqkZ1IV5jzw4rKPnl4pEL
m+4d5mt+JAZeuaqxW3W0W0AsgpLa9tW/2j9b3D3eVdcq2r1VLjKEcKQfbZGXe9YWD/OCJlxm0XLy
QFEhQuXpUVIYn4qihtwef+SqS94fcLO54P4zh1o71TcPLz/gX754xETcn430qpu+VS31IFHfcKAh
LrFjp/sha/bcTMVWlmm77WgwptOZzvvaYSWfWkwKcuygA3Oa1006Wc0MFripoRYIY6WidRbdQbM5
Cs8aebqosPSnqUJP23g9u06xZPMR9tXEXgSMDz+Wv6MWXVypNDpqg32TOZC+q6k5Lj/bS52U0jZV
aEpe0r7Rivn5573cLbhOu9x5aCkeOKwGL2d6BCSYg4LIVYXzrU/CkTtGOXK+bVUYsaJaLZwVpr9i
eEqJeuIsnh97QoxMNEQuySHpVnnbmwQcTMtxdl4C+Fi3im8UAd6vOfj1dhoHcNgqKmkw07AQ9bkP
xNWeHMh7W1lvjEb6Vs54G5xxfEzjtNs1vct6MK2q88/NUpGhLyJ/1RdfcaYNNms7x4I9bSsK9ezy
FEwAUxc9P+jPidFV1Gr4mEgdimRNt4S8tKQEOgeGrd10X33FvW4MuOEZKOzRYvAzMxoTfQvaNndE
1k7QriBaGm1sBlzxb1qnP/C9MjepC2Q7XW/HxOvOpeJvzyYi3NiPGZ+u+LYA6WYPuR1SunA1X39x
i1UGdgr4iQPBdyBM2CKq/j5uyZjkGmZt+PF8/lnqsU50d6mihGtVgq0rkoxgPaxvVm7pTSyckNjo
dsRMELKvb7emHXWXAgi5/Ekjr2EN5XzhOQtjOePNIKCG12FUHPNVEc1x7lPhs0KA61o9J82lqOf1
whnX0TRnV8NEbxUcfZrTOyhBB0MDm15NWDVgFa37YubRnyi8uhMbXIAQ10mzsTxVEPZWgwRVKDC7
h9frmCEOvnbZbN6WCuDuWhyVEeUuBWz3YWo/Brb/tYK+/+dQ/L/p0qKKVpm3/+fNwzX9LmH0/eFY
/Osf+uVY7H8iIMD6wDJtIC22af2tTcv5xP92XN8V8AtoalP0zt/Oxc4njtLslOBcEU5XLIK/nYzF
J06xPjhNMvKuivv/O7sHz/nrFsu0PJeSHsNi20Gj1h+PxhwyvKwr7QmfgFR5DnTzoV5nKtpZE+oj
tpPY7tsDnp7tuKYA0PrQZsNIKu4xAaEZ0ny3AMPymzA2bA4+hlpW2lbPg0OS0rzWhHFDuPrOI87i
ZJsb3fC2qjUoHeCPq1qOCsnE2hfya9yIeLt4E5rpWGshpMGD01Qgv0RKqgTZ/uol7pOrlrEaW1kS
y6FVxhi9LLWyndXylg/BumtGLu3YH55wh+JDw7Ws51Wz77sCutMqRtwJuhH4ajnMXOpAqereHLU4
Zqe806MG1HfdaDt9kekWwl4RYOl4HNX6eTDQKlSv0q5gP91HMHiyiiC2NSP7IxuBde6bAY5U8UwJ
6LIVevxay5jjsGJKBhb3SpbjJgR6e/68ZkVzNy64DRZssbS4dORd7Xjb5N18boRNzppNvIdgFeRE
Ck6z3Z4nnmYhD5W3mTtpUHVIbBTGAdBRFgQxyUnR3LeTKNAZTSJTOQuhi2MbXzDL66c6hoiM76jD
vrLQcP8Tam5yDNARnIm7YsJqNP8aFYM8xYDT96UyJjS1XYWlMiukOlDRBv8CSb9jWwFNypS3oVUu
hyrnuZEqA0RsAnpx8fhzQq748LBKDP2CacVnm1BDN9pMU8xLtfhpU0Y/3hu8F1mS63ycMHiWJNc2
C16z49A68kLzKcYbZeKwlJ3DJhQX5hy9wkiZPVpl+zBdYt71OM073SThIE6eAeuz1rRLYR/ccTgZ
HgF224xi3NKcllesw6wgMBY0DTtm5UHB5pvijfdsQKDWo4ERIcQCQIfcYea7E3S9UZP07x+rjlJS
2ndhzbdQzWZj2XNXz46Y/B5mdvdhCm8UpMzWWkuPAHghnn3lrbGnsrrT25QQExXt7bxqN1GG87yI
NJx2hTGBQF+1azJmH73y9UyaLZ4dZfghZ2xQGOKku9LXWY5hlNoL5RUaigZwU9x/HlrZBxxxPEwP
+IuiCDqt76Fg+flaIGfXeA6wM5yEjiBExICyDIJ5Ryqd+w2wAy7ziD3ZorxNkXI5AZlKT0SlVXsw
2bO97DX65atFmdikv++96mAbmb4D+oZDRQaJ5ciwLRuf/9uFh6vcVobyXdXKX6VN873wuLes+LOs
aaakDqLbViUzxlUAdK/M6YT5RdsTYsUkH7/nE67zalWrReUFs5UrbLRbfh0aKyl+qaglyKvDAE7h
TRrjo+sm3o4TH/yK1v2W/zSf5cu91kwT7G6IdUWNaNkqih1pXhYXNZQ9DQrTolh3nQ+ylqyjyXVC
LUDUl9UhB6wQtAR5QnpjSJ7/xEjUFQ7VwoBNwGkg31GCx8mr/QKtKTkuMd9tx2WhZ6UacXbDvu1K
/GYJM0ZQe+050rAPm5bxRj0dDL8BZ0vWfh/0wrshP/RcFHEUsIdjDxIfklG/JFxYAZU90zaxVZH3
PNlMs6l71zUeVQF1u5/gv131XvYbL+M0Sx7wHLF1PtUplYfD3HEjsaJTbBbHvMds2bWzw4bWT3fT
gIlEH/B9TFr1EbHtCXjO3IwwloBG0AeRoQFnuCDLyCc4iSfzebC4C2pthLKP2h12AO66wTbuo1YL
qUiSp96KdllpJM/SiLSTNF3sc6ojmR4Aj7MeUiVPPjYUCU0Ysd7wF00wL56dvqfwdpgpc8V6eoDm
ke2qFIiUL+1xN5KfJ0oAKb4e19DpiBY5zNagLzn5dCmmVKtlFtYmCgAIzdY/pA++2CQQfI01l1sP
/NeLFvU3JCwweHas30A87luviQ7wxAD4pm51S61Z9j62/Y2snSfh8H76Ee+CB03nhIKufSkdLC38
bjBYIX/F7vCd0knCeMyLKMuFw96q0veyK17rNPuxEuTd0PuMK6+dIbhGeMRZG14Jdp8qzsBwbWwo
0aUAq1ZjmoMct+Ar56gNqDDsZscHMpVdrKWs7j2vQ7dPfSI/huSHr4s5YD2fcYvLXvTK2HPiI7c6
D7dkig8Th/+ga7ns4ux1nidoCwOZHoPnxDQ6RDAHL2A7c9NT0bqJ1ubBpOWrW4+R+jNrD5+gaJ+g
b/4ga0+XRmd9Ayn0yjwcJEv53QMaE6ye9znmdfCzi/nYGe8au41Fb17ySHvApoQDNo+4la39rdNO
F6ChZF/Y4cR6xmJ0jviXs3rYg7B8jtLmA+dP4E+5t43XedxgwKZr0UnDlKdKIADMg9UTu3VACzdb
nIxEYMsXQXOlJNrdDsBEpqXARubSTzYwFjBAk+9e+247mzlGf+lG247oU720e0wcJJwFxuTFjZOn
oqLHnIO22LN/KsO4cQ+6aeeHOorgWxOWWIS5vNgCcWAihAmSEJPhbgLWdi1IZ5fDIjY4OrznpWey
bMpluRbC4DHpW8mPdsjac2zMxVMhYt4B0wB5Mlp2cXQlHnUjH6IH6a0eaEbemrafIO/KlbD9nPwQ
ow9/jIow3HpRZl8akJuHXl8wwbIdgA9u+9EbpWLz7YKx5Sau8jZEt4QKDv88ZPTVD2aZ84QvKTi2
ycnW5oMqhMAFkYMNgvh+TqAC04uU9dE7sE79q+OrDeowaiLll+3LH91S2jcjQ9CJMyp0xbiJ7RNM
/2zjpNyyuSV4Bqp8ZL3Ylcq1JOx4hlnAcHTqAXKw0c8MWI0OTScYdWcJ2fDMX1unhtbtk0AiSU4j
RbrKB8vOo60WD/GV7JJ76ny9vEKJPOjjitVwmNdTYuTQm+d0OMATz7ZJrX1uILJZXamqmjpPhhCc
bNAP0AIo0h58+osJafBNUd4zN8ilXDa46NdwNb1ma1dmHLH+RlV0hzW7r5rBPbemsVyK1MdGXXIM
JKs36d1TVFlEJVOnB72oL1P+Wsax/1D0AirTotKO1NcFbvQIG4IFUNrWMBumMS546PcEzknN0eBV
xcbBwvHOI2ht7okTT03Z5TtXtHBu+JmbpykqtSNBTefst/4d3MXLMKYvXDk8PJJ6PvXO8jCZXIQt
5yAoT7Rk9kaufYmGqaC4Clqm9JXgMZFJbhpLP2XrSkWDJvJTNvCdN9NGfJGG9d3VlEkkn6ujtvrN
oc7bz5GVl6fB0vSXOqIMRzdo4uuWNzPJ5I6DNH+rzVaMYooxEB1U42xk/0IXk49vJZXhDC81KFOS
/3YRbQxhp9dZ2l+iiXUVV20TYpt7xPuHjyS7o3RwDhpztHe0yr3FgosaEjbrvClrL9xwSRS23Gdn
oT1bmEORf1WNFKT2y2CjWgdegT80NquaN8GoaVFxpjyifG/mdNjAWntCP/JuUyFJAKWWxr15rZL1
sS/M/HEq7Weqx7wrJ3RwvuAaCGjO9gVT/Y7Pt3nG5W9gllycwJaF+dUFjcK9PTGheCy2zW3GFSC3
aa0XNQbJyE9ewA5LsJFtc9LXapg2Q06flXC8j7ywe3TQktZSEhUypYSrTU8AW+uwnFCj7bTTPnK4
PiFVAt/7Qdy3QmY/bK2HoOlOBieQLOo3lN5kivLdiP2cOP01qYz6AAV6uVjrWMPkyB9TfZ12RoXd
1geb3Kbt+oCmwe4SfSOg5oa9hEkPpSnBUATFpOXXLsN4QZOP81kTcY6s0tc0K8a2HxOGtIzkxN7Y
C3pelPYDOOnn1p3Xbc1d9bI2hvZdDqIGz9DFF90vizNUBB3WUm+8+4T/f/htRFWXN8qdIQhXEBmt
vlccukGQ63Z143Z8X+cGahwnlOqsQXU/Lh0fBYMmblHUxLtuTptr4vbVPic1s2/SFI18WtaTItoS
4Yt97mhLHoNPWTLGihgzb0qEp2ItO+hEqjKc1KExRnaAMpyf5jhv3kDvgaRvhfVglRbO58V0Qx7N
LBxxYZ3KWrcQH7tCPo0RUHowz6O4c8pZLDCpUxop+xa7bx9nT7rufgclR9RjiHvaCVmVZ0mjfYkd
tzksiEMfcDHNq40N2iYVFZmvS+yxDsK2YXxjyibgKmE2bay6N3b9PPfPsp2NWwC2NedEMz9yB432
JdP6tCE4FPNumUsg+pFjOsESjlDk4gJyIzI0sbfjNgLaodHtgrklrW8bYBlHHa/cFi/SU6s11bLR
a5943DyVxaOfxfkFHkb6JJ0lv6XpveFv6KqPtswuTVHQjumwHGCBJcNmjJYPg6PAPgYZBgnQybFL
OVjSmw1xRYFO5fm3RVd0O27y033R+MOicn3RsTebEeV2aqIdxuuSxrHByt8LyROL1bT7lWl1PtUQ
/sgXl9VRb/3U3lqFQk8p2/F/VKv/lWrFLhU38j9RrYAC/bEA3vzlj/y6yvU+2aaJyoQL0kESUkUv
v65yxSeULGGD3zBMBdJELvpNszI/mSZIXegFDiXx6Fp/06ws/xP/ps5/XMc0dWDt/45m9Re0JlQF
z3Rw64Jd8EBm/FGx8nuTgECT+xjYxKGZta3ArbXhVH/HeJH+CxzlX6y5/C5Ewgzd56U4JKp//juT
dxKtrgM4H2Yn1X8b8iUIFec6Hb/lfd1vdad5+t3n8A9M5f+gLVu9oG0LG7nMoVDnjy8Yl31PVrRR
G1Z59VucmKYTAb5lIwKkvL9rzDnUYRUpdaUG0GXKX0zmMDri79U/+An+ChJVPwCyp2HwyRuu+ue/
+43rpZ5k6nRkhT0rvpkzDrCrXIbTP/891a/xB8sz76WgYUjwHXP42qgP+XevUkWmGCWwm00Pd/I8
Upx69qORO3Ok61/++Uv95RfybKG6kQyLdxTL9p98+ji780EOBduRxmK4MqhYNKdZ/mIb+R/fNsf+
i8nAc4TJSwl1gTAxY3P4/a+Us8RIiIGhkmQJaxW9MPeTah1Ek6QqGp7aFpa8F4IiplQ3p3yj8zmR
xkPvhBSAK4K8aab7rnQ5hU14swcioGxP+QvMzoLyUBycMX7WrMS/cEzQNpaIh2MSjZZFeNvNdm7W
3U0LD+JYatEbHMgyKDEp7frJze7MYrrGk2z2uu3JO23Mk8dppb7BxLyITVi1JGC8/Q4Ap97SuZtv
40SjoLdJxz3jACJwn3g3dT8mN7bMmEO00XLeBazmwPET5wIqEe/pgrVrgwoy+VtBh+jJmYT8hniU
v6z5zGOLXkiBaRjX3FkHA3WoIlaLm8SFhNqstD4YCSfplkxmaHd2Rw2pc5Vscw4VcO3N6ppjiIMO
jEllopeaefGCerYezIhuUlJaV/RAmoFhhIR2HXu7lmNFzVaFxHK8vmpZtz5H0KUPJry2B0cB8TI+
HkyGlrMeWKobROEaad7Us23QALFWz2k8+U+LVlJraYNFp9xSEo1EB/dQypj8iiPkPP3k6qpnyYvi
Jd3ZQLTw1muMcTtwiMbXRouq98EfSioesP7DZpwFPtKuX1nrcMLYLzpfitRuvNDNcZBUbkVjKFAX
iG8T5aFF4pTyjCVe2w4xv21tz8AK7DZFsgP6xH/nAB3hAKe7IaFWjzR6B0xUEC19GdysMk9VApDz
zGk5q0MUD4vNaoRmhaO2LRNwhmMWva1Zi6ZpNj3wCzpYKSJhkpluffpKwceYcAUOvqmtCEPLzCGp
9mQeIbvW66W1B+eli6Po1VrkfGd4hlsxpqU6A3JMjDBwK6bX5xLRR9/7cuXA5zkyNV4zGlS/SRef
cOfZ8uRbPtCJyFy1UMNoSO4B3wiKchtVWsANC/8Jc+4hU66IZQXFDTlUHoe0mTDv++PJMho9dBd3
uAdcwcZBWS5Gt/sqnegHnLduq3fg2HWMGmMyPZo+dUsYOHrl5Eh+ejpMoKUcmCMAGFg/Klkb78Sa
sIJ7aThI+kLz9gS/4rNWqIS23LHIRZe3CHVGcRz6EL9um9Jrwmxq1/uiYy1RFpyxSii9t+WUP1fK
xeJXabxlu9DtUT3xIuB66Rz9TTDlhQLj53b16M5xqhzOh/LO+MYob/raMhERVtCI3VS8DqaOVAaD
5iGPBmJYVEGiOMWOj8aZyq+9kYV8Oh2QULw/DdvpgJ3lg2XQXa7VPWGOwYl2LXjU0K/hGjCXYSsW
bXpI+nzc0eBI/LZP4baJsaN5kS4Nw7pzVRm3FlHLPWVAFGqvdoKq5hy8Cs5vtWU8OJpDhJSSY48O
h0AAjtskZvcVBN9jrck0C5IaC/EwSS3MrcgACVud3TbmuyyoFU/8OGs31E0A/OqxWxL7p/l5oo48
wXEG2xDnIgHEB66kbm+oZG2m+sx9rtv9oDrOk7wWIN/jco/a1Z+jpiywH3F5mzaJZ+5S09c1zT7G
0WmByxUkkqE99zNs0bwcy3PbV69Da+aBa+Tz1YyNl1E1tzsR5sUxp82dnjKuBNXwThQab1QHMolv
eg5v+FK65tYZTFwMRjxil3VpK7nq2cqqIUpHF0XVE+Godmm0WLyUiuASJm7h7vxEXKLYT5cAlxxO
n3yKoN1PVljnooy3aw2LFJ5DdEIII1RGoV0AKq47ZIjj27HwcF0gkFzMUbx1EY3mI6wf6IQIQ2h8
wy4VIwQ4P7/mY/Mgli8RzSf7JYM5g34nH5GieeHBcF4rAy7FkvXX2SF0OFnz89xMWHzRY4KJW9Ux
SUEhwbOhMsUp6m+zNZ59SEN5QuPdaDQmaFC61G2uOU0bbgq/Hg7AnSC+JQ0ZiqXjXSYBUwicJth3
b3uJXT0XKYOzaa27kT/JJqF84HpLDtFMy7Gu8Z3/6aHwsCH8sDvI1/gWyDXodYaIxiUhEAuiZwcb
B8lizkKZ6ZU/6LGodgWulrVzRgcHlreENlv8q6+a6teyZWfuJXeWrq03NFSgDU3+tDdk4jHvi5AY
eseWL0Urs/NY+hvEsmPX49SOHQxSmz51MWWvWR2rOc60WIYsy9ZhqW9vaUFrEtQYgMbVMh1FrX3F
lfOa9PjzjaLcgW3Gz0s24Xud+C9F35yxKX+ZjPpd1ylwaign7IcowOdwRYBb9p1ePYxDepyW/Idw
HkdC8yxExElLzUtpR2dk0mk7sGTdxNrZJWCxKTNMVRzM7aMKcomVRZg2lqeZhSh4k2tZlN+kaJ2t
wLvB/D2crHrYLdbIxlL7AD6lVjuvnmPg1KOSCTLvE0Wx5KtZ9m5WgVMPLidJhhHXSIwCZNDI3jNz
yjhRGQvlFZQDZRbDJnfpDzE5C21jURBJGqv1tpuzJ9eyH9xZmPcO/OqtGHAretEN5VGvdjR44ZzE
CfuAptkkJJvfC2wYe9wZ2t7tiTDZcf/RRlNH2Tl6XSJJdjRWiAwEC2Kh4d4f9mWF2cNOjGeiWfZd
LsfPiW/kJ4+6rX3UMR/HAjxBaq/PhqI8NOuE72JLj0d5mFe6yAsPDucwH7AmgRdMEnSd/pZN3Cm1
BR/KcpPis4vaz14GjWKxj3PhdIGu15wfeHn2gZkeg8SOtJlnJJBpDydmXb3BEOPJTs+u/HBob9+2
udQvdT4Xd+wzTiNB8L3ms6zpoTEedAr7cB8a57quOf8MRcIZeb1lqZZ/ARzBfrQ15utqsOXpu2k8
e3nPntJIHfCAVraPJE67DPUhtKuyerRrvQHxsrbHtSpxknTS63YVNVB3mrasnEMxBEnIUy9OJ7CS
sXl2SrRAs1+Hz+7ia4/20JZ7M5/dN8nxIg3SdG2+cKSHshGNxvpEdj87msV44+RCuy+s5dGKawhA
xnAZ+epvm7r3tmuC7Ffo9iGa7hSme1/6qst3phU7N7B90VR4yiT5MX+muNEZjSWIm3E8lmUDS3MB
m9KygMVS7ja7Dl345Fp+94IAEnMitFOei3GD6R+4NvGKkVh8O98XbnG3SKuizPBzwbfgSHAqnFKS
dwTi+lAnTqnQOysey/hEZIzvg0yI5IzWhO8ybco35Jz4qBHGHLgrIKTCrXItD/SjyfpP9KZ5S7Yj
vpVN1RwsVgVscOr8kONCC/NVAOQlg4kroFzCauQzEiuUX4oZfPpM8u6okdbZ2JM909lu1Lc1sEwD
l7v55pa5++7PkB8HB+slMhquI7vuCEN19QUXUB86eod3zs2/oGhZv0y8//G//wv/uw8lkXzw72bL
v+AgH9/bj+9/6s792x/7ze4D1ZHyXPQTi7ixbiKQ/CKdeJ8YQBUMkqmXaZQB8e/SCW53w8Tqw9z/
S3/u36UT75MaK7Hm2L+pKv////1hKO3+9L//TzlILN1l3/3X/zX+goREMiFd53ouWWM88X+aUSun
dIl8wnhZcufS5rAc85QBcBTjQ2q7JXhhvQlWP36Yx/RN85ynuhyOv3vL/oG+oMz7f5z9dfVDIN/Y
PgYn01C+p98Pyq3NCt9VO9Y1ku+1stKiQ+lk+HEyQ/wHA5KW29p1Phe19Z4t5qPmdq85JxCc9TP7
FSP/Msfj/VQVl75wXleTOAzFPoEew8ma7Kc5hULrj9BfJnDrpedcV3+FDhC/9yOridiaH7DjMX9r
xdUbOMFT8vcE9dsD3vAO8uuMkUNCUDeQ5707+IQNPX6MfObAsECvJ2UTw0NnZN/w7CucQ31FxSS1
ljNROt1jFw8fmW7ddDFrR5t9hSsFFGIeU5HZ4voAPdVFzc5gf0Zl7z2boWJjjv432PFnjAdbNsJj
kMflm5mvTTD39dlwxoNraCScJhJOYoXoNSADWcnw1iDUcL9sgw4iMJrqeOlW8wh0Qj264oBDz1ba
08Mc+R8j8vIm9bNbl56AqprADOlWOGXJm/3f7J3JctxKuqRfpa33KItAIDAsepNzJpMzKQ4bmCiR
mOcZT38/qKradKhzpbqbXvWydEpUEgkEIvx3/zw0LoY2fu37UsL9sda85vXaUsMdkTluERFfgeMn
UF2Xj5VBKwybc/BwinZRL02u/AXrYrs5MdwSZbuXbJknteugcIfT4iCP+yeLyR7ACWDDqXOr6W1I
M6daidZac8B96iacvcJ+qUGQy5400miHmz/cdr/e+sz7hGkvohZpk8/CWhM5kpdDU61KLMBbhhjw
2sBvUMPyIS33Puaw1HZNi6da74ucN0EK0eoP2tpi9vuL7LUkWkzmV94iYcKQ+aRF2W6J1ykRmHr9
+dwbjX2YIw4MaTCdGZ9j4Y4jZm2UL+DcatmClUG2bkvGcxxkDI8XRF7iMfOMq6YiH97yr6x5i2K3
EjGBUPehrs2HdqgOnYicXSW8e13JxyCOmMkrarO6pL6dVbP1mhGHw8QZVQbJQxrYm0rX/h+kU/nr
c84vi4rsIvBRmvrZWlhTbjmF84AncIypKyguyzyfT54T7mPtnDNrXMous53poplVg6YOMfjGFIOZ
Qe6eewZ22I/6m9/fBvrvvgGlBUuw9kxHfVaPy6Gg98SZ2KP6FCORG7+qmpKX6dI0yezjywxiIOmq
E+vPqaeU2XbZURoPbBnUDt8Bm2yndfdO6b2WonjlQTmYVvOI2+s17ZITO+0N5xc8/i2nCvA3THLg
FhU0MaAYFfeACig3kx/s1Ai2uhcd+wI0CNI51o3H4kFLJ5lE4h61VSCgFN1FSdgmoDmoAc+9pqny
Y1KLZMLGTwsD1rsffltoAhyHCMZjzM5xWgUmOpGVGrvfX7u//UKVx83L24gv9jNQmGVxSIyJa9cF
ODQSxW9G7qJcc8eNa697Y7x4MOf4FTwAH6LIsKMkxobaiYvatd9YKC+7BBrl7z+V8+uDTUpM8TBR
BWa5cD7++jrpnMY2c8EzJcMSHkN0tjo4sqjnwWTvVT/f5J4W2NCHYVV4xbfe+hJGIX021LoIw/1G
J+Z1G2IBrIv4MsK9VdQdA8BinwfoGJSmXJb4SED8favK7qO0mmOc0KbEaC/mQkOqC8z7tiYNmWn7
No6tfaKnM1PK+za5t+b+7GvvvTHDc+DTV5R6iDosEP1ay/BqiKxLqHn3rjPeRsVwl3XDNooJzngj
Nrtu/hb25kU+kHSnEWsb+OJ7Lae7AM9PhADISXq+9arwaEzOVyChAO6mOzfIb8ak2rae3ssU/lla
3NuADrftCNuLmNufrv6vC5rJJschombTwGAu9uKfdHwvzYegzyjKQ0p0VyASXxud3zC1uXbt9n7w
8Or+/uteVsifBwcsJwpR2iXgvwyhnE/fdkIzr54Hvu158XONlLlgX02ufny9aaseKWO45h69gA9X
/uF3/ZulQxFsdByLFY2ldfnvP/2uxFEcwUyWt1umknPQVMUpa1mPf/8L/jIBWn4v17PZpJkcaDz3
0yWtAtFS18WyWTru1jUYD9hWZ21iZm6PvDH6rdsqc0upQYSJw5y5xbGb/OEzLFfx81X2XM3MRDOe
0PrTFk24uWuYRGpWg5zHdT9NyZmugOuRAMPy/caxvJWdfxZtisMwumsbS61cK0y2v/8c1i+zPtMR
DgwexZsEEs9CAfr5kreOnFJsmOixecHNTOHEusAbw8QY/iKT+e5oq1lg9XJfVekNqwYxCh4k6Nay
kC+sqP1eBrLbCMe+CFL6ruvM37nL2XkCV0LHLvpjgcjCNC1w+PnunRjkFYpovzel9dAVmLGSsV4Z
iXfvRM0tA/WLODA58GKOHfmCOC4DHM8942MA46AL54UOULFBbBg3YwnIpSjbq9EM6SUevmAr+GGz
8f7wTEjO15++MEmqjxSBYHePgZxzxl8vlBya0CJsXzINIA3JPmyj5+7EeCNaM9lggx/ie2Rda5qz
BV/dF+0uLqcKskXCKdSvv866/47o3YL9NK/H1L2N4bCGEYVbpaK62h4XXIqz1ka+Y27sHgvxaCC1
RSbDlzmg3yaWr4PjQcLqoEyqzgv2uUsrV2em3J5hE9p4tduvQ9DtrCa8bbvgezn5kD8KGnt5p9a7
cG5ghTlggMCvTF9cptDFyjHD8IIa2JrhCy4HWIShylZ9Q1e6DKM3+D3QbGPrzhEFylTM+MMrBCNh
fvNzGmQpxM6CkH01g1HzBsK/HRSzCz1jAinMpH8aMba/kg1W18ZI101ZCvPRG6vHAtevCltwg72F
smUNo/NkYRC5cK3ktYjgTI94UJ6Rk9eFRIguetM/FINFV3kvbkrKdM7AnNfoo3QvjfOrj2LkTH69
h5hDex6ihx3ZCnbDTLoW6q05O3czyIhCejd5/mCbyW2SX7JVuR6N4mBb0L7NSFFq5PSo5vhAoJu/
MnkLScSVlA5RMtbipydXgB3RLl/doP3SJRXApjTEmmk3JVGGqYVG0c1PqUjElrYwDgCTi0Bsig1+
oRmgm99f0p8L1XpK+2M6WAfbXaJlTnvS3vgUJSOAJ2TJUIrronCx7bbc+Lj2kWId/i1Mk+uoBPLq
Ghx3aHHcZT3ip2J2LY1qU4NASSfxopyRLJTut5CPrkBvUm0Tvsk5Yzuz6MwjkdymC56ymf0T4ah2
0zt2vg0j85za8k1ryQSrs77PorscozG/pidra2bhRTqooyrEDYFZ+IQupB3yp1NKnqSY2XcMU3eX
B96DyvSTwFltZfichN+9Egr7lmIJHGyy4EllnPxRXeGc2bsGhOowI/mYEDSGbC/aSFIFNkUQJWn4
ceacYOVAChxbI3vqrc/ogXimtclCC1R3G10tSR7cWP5liBlPCn3F54EHHY0Eo2d2vGss8exMfF24
J1rQ+KgZVSdJLedDgziK5yCd6k1su+k5lhnMeGkRFS58n+GBQNpUIts7Hua/KE17ynfj7M2gfo37
fmiO/jBMNC/b0Z7df7oPO2e6MgeB6Z5tY5pzHXU8h1v25e1dPWJYDNG8ttTFwxRngAMDnh54qK3L
VBbXletMwYGmga/RhFcWvl/9vfRcooKYhJ9njNuP7BCCtVsl/Z0FB/F6BA69btI0I1lcU+nkM/Pi
6Cg3mcjfSpyDSNdq5h9T5IJ11Rp0FEENcf3MPDElNl+7OSvZmXlVsqObiUR1D8xmraIMuY5rZJ4C
zh5niOBM3Xuv++akyI7RYD/1wyzJgJt20G5k2+sjhiwyK23sHZOiaehICgWIwTB4Lmbic67u79Eg
WrwVOTF3H74iJXn+UrOQ0rTHu2K/2LCVheXOV1hAdepMly0tw6UbjWCnu/lrH7T8pbK+Rsj0N1D7
24ispcLTbLUGeVyD0K7BmJfnrdwKPsCWVnqXLGp3rfyaHlDLR3hkvoKe3bfinpMVUXNOflvSM7Cn
SkABcX4hY/mwzEebSFIelFg7XyQHu4P673kPFmPzuESrEDNXi7HKpe1bT1mwuKHtK930C7qMiLvH
P1IXvAa9Ul31Ufpa9NQ4UmV+JiX7TOVSuK2d8oaCcty74Dwh8aQ0M2WK1DR9bAvy8Bst0q++NF7j
kB+mqOZDIuj46HSPdaXHO0fDvU5VtxP1VexWj1nQXTsGB/Cps94sIiVdU9+b8Ie2c6qfas9D3W8b
csTWmUn5btakO3NmVQittBIERJJ7+NWxEX+o1t8Y80BXXlMeejN7ryyudZLZZ0Y1j5AaKERAL74e
+uQutzTeVIY3q27y3vMgvpwjik2n/plIxbhq4uBxqEDgxKNmHaqYI8nIuC00KrpLEgfZnAvD3Ojs
RulHHdqw+IT3rpPhKVY00Bl0Z1BYwgGsj05woUCdjOWWuwCzb3bb1XB88hw2TE1RXe2bAz4lbD1U
QAG//5iT+qaPaDRTIz4ADYRgdvYJQatkNp57jvI5br66yL50cvYAq1fkyCYTBB0DskZFF7oGYdt3
otln40jSzbAuWFENrqe4FDgot+gr4S5k5rpudEFcXs2wiLEOFdFHp24qmEilXLAHy1zNNCUge+tx
qAeIgMVtUvUvHEiwr08RCOWifw9DQ57obLwcLa9cJTAFifiZV9z8L4q0XSaxqvd2dh/n8SGcg1M9
6lNpy3Qd0WdRVoxUI/s5xP+8RijftFABN0k9fw8t+T1yEZSsqnsy2+CxiDnLWNm0mx2LcC8AAJrU
v5RG84pMetml5p036kOfcYZzmCpGMzF0Gh6tCAuFaX4UHa15k8U01e4vc76fHv5V1GevLkTyULTP
feTeY5+4CAt1oDH+qrKcM8Z0aINNvadjYRVE2UOovS+ejG/SdoEXUeKJSfyegyPPRVit3akE0TXG
H2lXfu9zeWwDusngoyDtlYdEDruqQxmAMkR52rd8eUI6MgmbMR84otWvc4eLkr3UPa6AZsWw5ETW
md0EjYJG0j3EZXMbh/2TM3BZJKW53LwBvmcyU9qKvDVHTXQhuz1QRMM94c5f3XR4gCANI3r4YNty
lfj0pE0DggD91IdYcSqO9JdK4eOsbXXocngGoYy/O+GQbVUc7MhisFkLFqYwE87Ktt7TInxr7eFN
9h4jCsKBruTOcKEWgkNeAXQ/FQktGo3b3yTJ/G5UfbWhpo2wXEIbgFUJEn8AgfvxPQEeN7CxsnKw
f2Nzhh/3pbb61yTo0Q1A2EJiFM+F4V1xiz9UNAwglkgWMZ9nZUbK1HnwrhtQWawQ9Hkk9kMkcmhz
jLerOXiGCPjRKupdBIeEOmrJMfFqKbPyToa2S8lkdgwGd6mSJCwYLQdle7ij5O09jyf05IwCaDW4
5UUNKGOdTrQg+WTrpZl+yRoHlL7EUy4G6Mc1ewna+vDE8J411qQFcCVHMsegvLTeF0a+FcqCuT1j
+VKDQ0WAa/ESg6rUiQLJhHFWaA0M5UeFHYuXjN10GzscmCFn9WkuvHAzeGQ9ah1a1DTXh9TJ0Rqm
/FJ00zug5QvZuC9s066LWlP+HNGTQ2DMzJlXU5iZkRY/lNQVrwMl75tm/HDj8C4MYMkbXEGTXz1s
/UttttG1BbF+bXLCJnpKwGUQFqjBWTy15GRXAHZZYuvka+8nV0Uzc7PjSF9lyiSBN+g31Wd3OFgQ
mSv3Eepkve0m7DUkz79XFqT/SDDb7Z0cpMFcrGGhIFtzVifa0+KQ5/rZBlsG1bAjjTvWET2U7AXS
fGQzT+I3Tx0HNJd6gMEbEYGtsqcWofrYyYFGTtl6mzSKxVPl9neTFapV2y8OUEw5os+uqhqlLGD/
tyoqTueiGB6N0p+vTA18rCJpAwXMii9tqpp5rzgh29WOYeHRM4MOjyDGrXwZgZu++d0vWBFsrueF
6ulkcEw1rfERxQ+G0NkZVn5x4QFKZJMWpjHkziKIzHU4zO1TRV9LsKYak59Ed52uVyZ0wCW0z4Fg
risW2bS01VEyxf9SJH16DNrIvfCiQa6qJuGgEo4GpcrDMjkuS61OaubsuurcqV5lBYr92i89e5NM
FlEW26GydOKXUpEMdnyBz7XTUrjcdA9pqr/aNpFmhYMQATj5Sl61vIKoSOS3ZaMHrhYjjGkchBtO
m6nhEZBe8lBThbzqQ3JsKG5LjbwCTzvLW3cyWPu1/5T6KBNSBkfXvU2CiS2AOZ+ZItTrFO/UVVOz
a2i6aNhYcdxvk4ijwygEW2To3xzkiXMpATjNpkyclxP8Vz94caZi2BqIyTzb0de8CD/8LGuvZx/C
HeL+xxjr73FmXlPTyWh9mAnA9d+oWWBKEiGXZvhMSo+dfaWJP4Y6fBkKBka6ESxTfnGhbUYLhc6q
taoUUWkhz/VE+Sg0QoKG3rDGBEC+2azAOQcZjLOgfGHigu3Di9/nrGMv4tXQCh2OFT1r9Kkc+D26
uqmOs9QfPBwaWSqmOYRAyjE06nGfT6146WO+DJJPydZthvmSsyIWo1KMhzkL9xzslzSjprZVIC6k
3sGeWnhzpWbdo87XavlrrfUdci+l5/YQ7WPmyoc8Kc8uNgK3derr0rSGgyGsU58Gd00WvC8HdzlR
ijCSiFi5uXwRPdnmgpwquWZHPlHvXi3zHPqt5XzEnTfvHDLl6wTS73XpsTOUHEH2gWPRyWoamICN
kk0CMGC2EZJOAFhFbNEHIm9zi3tHNbB/C2oX2ExQt+NSwI4Hk376gnwEO7bFPAmfbs284Su5oaXz
O4rWPLav0mJ1tKT5YORK7p2J+L07T7Qgji/c97yuXP1c0Jq0stmi7Ro7RMut8G6lUfp1JptROxnl
xd1raHj42Ab7o3Vib5X0pWCKVBW7UsORklGzZ6KwSKTNsZ0IqXUF6boptuN9acSbynKNNS92YJF1
xtlWQTsfQSax9NKhZCp4ygOlVjHlF5vOmsLzIrfABYjbXedGQNZHE2XHhx6VhnS0kNZsHyPqVm7d
chhOOSDnC/o7xxvPBNcsOt2exNDBOnQX2rBxWeArvsT4U1Ep78BStdW7J0mfZQ1eWCPBY6WKl6LH
LFtig8iF84jDxl7VYUWx/MQ9S4vZfWvAInX517xiPM4ZW610nmjpYNLpZJKITeI80Cfg0TnApqHN
KPXC47tOI04ArnWiXZleIsNzDm2Lv0aFNQxTwpTXfonT3TUCuRRh5/1j7DTynggs/rTY7bagS+GN
Yu7scHxh9wjHmykrMwWOUWMZbJ1t08z+ES+at24TT2w9j8ygW3O2jwzVn/KsjTcmVZ5sxj1YL8xn
bmmY6B6qCSKCNOyD2+VMEpN2g/xgHd05vnQ66GslhVfjDI4r6zACU1WVd6+06QkYuG2GUwN4ynLg
PBWV7k/aHrpNacM3Yuj5Jk1W1dBzjS91FF275Skt2vRAsGjeuXPo7QPoWUIqdtmFObGL5twBbWDc
5gunKk59/8pW8bbPMkDKU1duA6HJR0+xxXmqExR4tM2mHbwL4FItqWbDYvs7UexG/xLdQ7CTe7+b
d7ky+isIGG8koPq1SNnrjSW83oGAKLNUCL9FHj2CWg4XgXEA9jKyM3C77tRQyDWA5R+7SXAyfO40
5YI+57TjhD4GJTpUOEkZNOeeV34dmtnatqJut2FgPJHsfq9L3uhjI+lKSKEGhIJeBD7mhnm2gLij
95a0P8ImsHc9+IF9qER/4C3wzSxatRZxCcoxsy893RE2SkPn21SYmEs7ulUwNNXHZuryY956yXou
yzs/N+ObvJJ3VexOZwZGuKkNefRm2prbIbNux1JiWSKRv3f4iZumq158w3L2Ig04q7RDuRFiTC+L
nDuQ4mKQAvg3qYf+MKP0nJQ2wCUHJ0OABfQPOvgv8jO2DJyXrkcaA9fEZzB7ZzVgmjVvbLuYv9FD
sAU00m8KC+4J45yH34vdnycb2EOAX+Bkxh3iMuJYJN6fxgsw2edktg0YhFRBOp51NWTgh6W4GYaL
MWuOYzneddG/Jzj/3+/zH/h91OIC+O9jUvfRt+hTTmqx+/z4W/9KSul/MPbCbWZxjBJCeQwo/pWU
kv8Ap2NbntJKMGiG0/PvpJTC04Pdh/iSS7eA/Jl7qfQ/LA9+DDebNsFlWvJ/kpRaRP+fpzgS7CYJ
IkUshQkpU9K/3lFloDM/rfGQ5R2EsJxtJ8YMm+WkYcLxvagj/rBBi/3pGt388+f/bDL65T6G88kA
S9iKDJm01fJQ/XQfK4M9F112TFu5Oszp4EnuQbFjLc/mzRRa9cHqbZoydF4dixii4//0nyeECYaU
IQSdK1p8Gp/hLx/afloyk3WkoNlZ+tKilP4hn4byIXNFu48kxYmGr+NV0Tp/XDN+2Jf+etUJUDGY
JFjkCNyyn55j9Hqd6QUNVGU+/kd8tpiGOPI4TuTQJEdW8jhUFHeaZIIf3NRg0iDLPidirROcO7m5
bZKivTEH640pBhTAodKs9JXx9vsLtRRYfLo9bHrA3KXcglGjKz7dHn3laMf32FQUbQO+ibTI/WTQ
l2rYDoMkBP/ieiL/xV43EOrYxHn12FstsRVNF2/ZVR/8XetGIINdhW0ZXWnwRUg7U7jm7tdYGIYX
bEMz/nmjownSDf4w9jI/T/754EIw9GJxdhlUfrb0VGEPYLsN5IrOKlhQjZArMxugnxjilkM9BWGw
TXrKPdnVWVedk++JLiGLotnSAAwetRfEfA3yQ/umrsm5BgWaMZ2KPZleYPjpV8+dx4vfX/ZfPHjL
p3acZa0XPOsIJ399PuzJY0gjnYlqDSCUsnTekAvLnUd0EpU2faTdYWlITMo15uFp3UfvsYSR+YdP
8dmcw6dgnWHZ4sMQ9fvsRPLj0bXVWM8I7rrHY5RlTBqCJ8Izu6AnoBz7ulyBHqLNJwrZy6rpohsm
mkwprN+OuW+8Urp5jHMh/3B9/ua2ZNlii8sTpHl83E8zX+TXIAPIQZMrs6OgQfYunPIuQTo+wXl6
m3TuU7CFR87J6/tgOT8W7qwJ+kDTRVojn3ebczraGYslbRgqQidyym6dgqwMcZ83A+/5ZoRa/Yfb
8ceD/dcHn9cA9nobNBugtx++x58WPtAAcd8q6iXRCr5PdvOSFLO3YeldquzHqyJCvDDt7LHoVLS1
c5AhNaW6LOB/8DhRP/P5wWbDAmpLYziV+CvVX+8wTr/OJHuuYO8mEX2i3b1jlbdTPB0yjY7oxsGh
8LyGg5z10WIyXs0UBiDTV89JHL33Q3fHIm4ccptuzIA6zU2w5M1dyaVmB0vJtI9yQnbtC0GJ71lj
Rls38g1O8KAew8wJt2RnztIim+/SL3bI0vSN8PjSPVdFOwf5etW2iyHTqDAn6qt8Oc3//vb+20tA
1w/fAvcS0vWnSzA6VmXOlZ5Xs8tWP7arG9g15wZ4+LoazJNQvXFbN9lZ+AugfjIOpkj5DWK2X22n
KLgcJOSEfKfdSW57mi+Y+r31fsj2t3wA3f9BgOY8MyqM5vwLi/0mKGHNeWa2lXX/Sujn2lPJ3ex3
l1Ct9skILAr/b0jlB8sOEetbwfZ6l2MH/iep8S+W35/fvr/CrvHjWDb+Wm5BqXkVf7ICzI0uMVqi
mjKg0ffKdpst7So+EE7UjYHsyb4CcvURR45+jHRM7wWHTAgn3TpXol61NtQFI/RI+dcCZDYs7A9z
qaWG7Qseb3DKfQlu+xgoqk9XlZb2qvUbSuyKwdlhZRf3uZjgx/T8GWMm2Mha7pMA6ZFQcfe9sCIJ
lrofd00cGSevjF+RnPydjJUH1sHfwDe6p/Nw5Xm9c+4paNgqGzTcj3MuGNgFTR8yhSRfINEHUOKR
+Nom3EJNqr5gjewPJlGVVZ9n8dmsp21j5UiZBd8lQ58SQS3xzqprK8y+dCkMJDN30hqsDcwg/4KW
8Hmr8o6K1n4Mds042K8WQIhRZeWubjt9gNkMyqhazlZjXl63tT2sptQ1NpEcnFVQKk0Tsj+BqR+n
e1d1iEoIc2s5lveD5V33RQ2IbQaAZtmxPFNcWSC9Zuj/sqMNsOB4z6pYHcu62xMAoanbIucy8LO3
xFVgcwSHccJC0Y/plVVCBZ1xOayTwTG/TVIziS2INTQ6sI52BLPLqRZxteSD0tkw3oix1Uc2IJK2
D1vfB24QkOLz2x0cJ+d9gA61/ELq6IsZXoxjfQw97ZquCstt05rWsSY3idia4RIW5rEofL0aM37t
ivnNNkyI/MGFrbHVpOyyqJDAhZP2Bw7R2a7SIvyS2/O8JaPabiiZqZ46+HabJAKKFdJPjiRRTd/r
yhLPuvBvkHmnE/1FjHHNwGYEZddztK4TNrFlhDEWj0GR7KYsSZ8aG85fw1b73DfE5lSH9uvXNfJN
NdQBoo8qtswtvGdzSsz7Joi/GXA/yOVhAblqBtt568LFDUqaFt83LO7dRADyGhwuDseyxfmpsHw8
ogTqzVQDG8NbvjW7ftynnZutgwDsOm2QkDKyqlabkFr2jaoqIDaRn25Sp4rOaY/1Bv+2tCpal4t0
j+8AiLuXRi49NmgVDhuucsQ5h++0NqgwyTCbEf/xi7UExYywuWzXu67x9mnDdmESZXEfq7jaCq3z
I0QGZsxmfw1KS9vIcSnpZyo7MSmq2rRf5Fz1x7qUJsanKnj2MrVrGfsAMFr0QdBA1wYUcvZ9V12Z
RFczeM8iijrG+A5dPYT5YVflxYXv2yzxaTZQFVJ78gF7mHPL4T9sdmMzzxe2pZPnaIw+BIF7Kh8d
LiETUTu8KgYYJkixffSc5AI5FHIxEdnRzu91X0f7Tgl4Ct3IiuV34ffOrM2neJytNfAoSXWjq06W
Yac3SVAFJ6PsvvSND0mXCNSt26uTnQG1U1FDrTKT1YF5dexfAs0ft045OevUa+dzWMz+pSiNHnV5
bkvEHYNRDN66Z+UUDLXNVudfrTblgOSxZzX3Zioo9bVoYZJLVhbHQZ8dozrscMEstC8lkFcpIgSF
dWGXBVqM3Rf+q4net3MXbdS2pfWa1a1H5CrhhmutIQs3Bi+9YN04IXk2bsgH0cf5B5eDn0V4cDaY
nPc+tq1EcemG4hrPykgcmEV1HDM/Qgn3k1MTwWd1o9a/Czo/35M/ZuxuMsVf3BPMAU2zP4fjnIB3
mynxsZmTcLlVAO18rA1vrcpM2HvAiMySK5PtbtXjgNrmccU7wMfB+93FSX+BWaLYZEFMY9sUFPdm
REQ4ntiW0uOhjjaQrMWIie492DwTSeDzh9osrktr1oewY/6CGZmFhxzshg1xcOx1EFziXi/Q/KqY
Vs9Ybsa60aSc0cFxgzV7HEig+wP9KCPPq+iiY71IsB6vUlMTGIvjR5xj6br0rfxbFDv3eaBL+gEo
WbK98qUacH0lhi2PuioyWutmO143TeztVRzNC2l93ia6RdSRlpAPvDvMNUnY7kAxKCcGx0z2cAiy
y86GmLeOfRfrQDAF9RZmhvHIUoItoZPisclBLid9f1n7/vTNHHFDNSaGi2IonVPL3X+jZz2aQNcF
49hmbA920X01dDQ/JOz57FVGvoN4F/Qg9O9qRvibijq9YCoCL9rInZF6BCMrnlu7wHoyqwrgKCHD
nkpWIpirIZDRJWNCJEGZ4pyDt0anU1Eo91AZet7jkfXdtWkF7V01x9gVtE9zxEBRXmN3MORsKy/X
ZZS/xdQ+3NVOQINMhWqOHbDQuJPiFEA1PEtLvGbJojSXaRR9S0IBbGmOjQcMRWxnVYU4PAZxasNY
8p0PS7Wo3L24ln0wPfk8+RxxTN+/dhMnCQ/EeJv7TFac/NXEG9WDG9jm+YugRhz+eGky/YK31pBh
vSnK6saKQVCtw0Yk48YRkb3Tg4F02RUy2eOTpVHet8aXpNHDBUvhcxQ45qFRVsdhcH6PLA3dPhmr
M6ANnmYODR9xn0Lcj/wDfQUzhPjavKR1rPo+z51Fi/MsHsfOcdgFKdoNiZiXG7c0uH8LaWvi/uQt
hiCat1IKH3tp9pa0OZvkaCrefL2kMot83Ab9jF/OD53n2W7yY8hZ5gkc3xqPgLuxqsa8LUImmF5j
bUGXHjKfslJbApz//R74F7s+B2KGRwtHGme2a5kLsOSn8wiKrpubQYwh1ga7VrZgyARHuUIR6hYA
ujKnH7e1BAEW0hdEHYLVXpKgHy8mCqtPJiSNy46HbzwkDXOo33+4z0cUc4FY427Gygr1gizaXz+b
ZCWLEH8ZaFS8+ROOyydbedFV4XfRrkxSY524fNFpEprBP4++/88Ez+Uf+lYAjYyAN5K++9c/vKQF
//I/tj9QTbfdez3dvTdd2v47qLf8P//T//i/3v8T4JNCLkS9+e+VzIei+fY1//pzQ+q//s6/dEyT
vh2COh4Hph/ZRH7aP3VMj6pTOE8cKBXpbMV2/v/qmJb1D8tBqF7+q8IXv9SqNkXXhv/nf1vAoJRL
AhJxBso5nJ//iY5pftbhBYkTJD1uExQLqT67m4u+SUUpFDCIgWReYifQToUmb92U92OTvRcecQiw
GvHKaoj6IbEn69oETmgHjxXnsaKHbtIbrnspsdTg76Fq2+fw66cj1MQpK+j9yQjze3WzURGb4kR1
zWayw9tMevc/Xfi/kUc/3/n8LqRAMbN7VJ1zZT4dzzq2BJbszBnzKMfT2GNyBNh6IRqwWtm9itd4
y+MLlwHHH545cxH0fhYoFq0HyQmmk6e4jp81n9DvepmGHWWvIj356gVuaLSnqpoha2Aaq3iCLR4O
w9GpzOjg5SPGVR9ZrK44xdDRodbQsIzD5Jjs1IjQrJQDbs8LrGmlCncv0RPXXqOWnDLVcD9GFeWS
Zfz99SOs9+uvQXgOFQ2mmIca/0lAA7LickRDuoLPc+/XlrtN7fHUNNM3VrxVleQVYtr4xQtxIGj3
weg5dw9NeoWDa+8Hot5oo8BHLh8xXDLxTgX9PvTA7+MByWsoY3qSEvzumI45NlSYMlUb9Vt/skh/
LulH3hLUqMdhiFmlYzzpA6exEgmHfAK6TTvazPEKEvHYSuAXOIU2SlcfWYxDPU8h2uYZpfOdRm9Y
TmunmRkERbd63ybuh80olhoPfw23OltVxQzHKGisPbkeiH8k5QgI0ScFZYOOWMNomD/2/slwFZ+6
Gc2bvgC0h4jHuc7Cetho8MSjfa4j8Zra6oZDusCWXNLqUrHxr9pDSkXFeqiQq1vbebEpccG8kzen
RBkY2coqusyjROznfoBx4kqMz0ysN4o51oVwwvNIiPDQy8C/0SLJt8HEiznK4nmXhTPht+VM4Lpy
Bh49YLKK8Aj1bS32aVTZ+4wl/kDU5caAoL4vxv5dQLLh9QR7Ae4sjKn8gSfjgi+bpI2BiRzCQbdC
wgIFMDEcsyxj4pzrX9L2Y2/Z/LY3c4mLuWjRelSF0ZW42CWYUDwTVb4QRwCa1SH4JWjsD8C3d1Vt
vCXSDwF0JAfd4XE2Yh4HXB7+7ve37Y8k1KeHj9QnXndJmgXV5pOsOWWCsW7xX+ydx47kWJqlX6V3
s2KC8pLcDFAmaMrNzHWEx4ZwSa0uyUvx9P0xSnRkVldV9wwwmEUnCglkRYSHOZ28/MU532npY1U4
Yi4lLKWrH+pK3eVkKCzb6MABjQpWJHFw/qVfQ+JxIRoCGZAHw8t3y9MwOy+65ey1mZybcDjaLm9Q
U2oBUxBiWPVrioCPghJEyewSNltYd9Q/ARNT9S++HRZRfzxLDMvSl7JCYOT2lvXWr8WF7vITKBym
+zgo0P4wTsBimrurelD3cohXXT27gFm/p+CT7HG0iZAd0oPtVdu2B1ceaeSBuRAimJnZl87t4NiK
/qgS/zFvBkZPPhGXdrGG051twPnvWUHc+arZdw0r6CHx743MPdAChOulYCzKuV25svwC0yK2g66/
qbLfh1GSsBEYi/UwhNeZ6EV6Z0/+i1E65q//5Fo4lHw603Qmb38c/BIGR5wyYzPw+dVn6eVzEBpk
vhGGs20dfChz96MNs8dUF3KbLeh612QNkcYaBSNiKF1dgFHc4565M63wSY9yP2iLgjtYgXZzCxXg
pbtmSaHtfJd7fxyYxpENJTdNPr20aFK81dB1+rQXuS4DRxKy4yzftRit5uB1lnx37fbTM5gd6K0g
YYbVDztBTo8WsdNDmo8hOTOou9aoH6xNKQCLgh8MORJQtDCkDzd6X4F/KUr1LqgSkCh4+ClSints
meDamLdeWJuCNZJMiJCO7Oax++JRQgIPe6tN++ehcqq1RR6CG/bh1o8B+uRpZq5rKOl4F2jesi66
+pLIPA7+8crc/J4MPhdJUl4dpmS4RKZ351fTrXKNT9Z86gJNWxxM8LaEGvPuJ7D5IrtCnUC6oy4H
80vMtU0dHwGYsRXH5lTxUrWTCTZHPeqQs8b3zDbrk1vW6gZ1u7W2SJoI6qi9SYb8nm9ovEF1W6x0
xCg0Xyzfgb8CGR/L5ICVXr1MCVGoOiLHO2yo4ckZLtOUeivNRDCII7TBzEuEU+g4n8VQ1vdJx3Rl
taTlKVlN84J0x+M06NlZy3sWFXUFMaSW8jPU7Ts9r54gE71MSjc3Gd98xN20dob5hPCBGmUsgjwr
s305DK9ZVuzAUj/Wzs/EqZBUISM1V7oytqXfTovAiWxRkU3kyo13zJK6Qytb9TKj4gQYmxlHUrZ5
hN3eubAzCQ9TBvmq4VOtht4YT0qH1R6GtX612Nueo0gHS20kqK5x4axInX8pBq+PN4CdSEtrdLWr
oDkbiQcdzCFnq+R5JnlUrMew+xHb5o8mwzs4eelHj+B4pcew3sAHpiCBq8vUTuYhB+aoyMfAXueq
Yk+oWLEHdhiQPNiQC+OU+1gXuHdbFy93QfgDLQUqULwsW5tjZMV78RUFkdw3PuBwe3S++lg92PDk
TnSh/taZM5dM35kbshnURQeNt8kiLztaSXadKg4mznJgQhWn6VBJ81KhP3soZqKoC0cXAVFN8a7t
sfj19G6XQTVA3zN/yZMqkF3bhMKtUYSJO9K94DQOMOda8jKyFHagrpnL0iVMmX5CoBmbAUF1PT+p
acQvU1OAGkV3M2BrAMfgDmuzy257J3XXyraAkpWsjJ1eJ6cPwNdOZcbZ1FqDSa78oQ0crlZn8v2P
U1D2JjonC0Wk2wmmc2WN4DGtHrS8BChUe2o1GmpbeXl4Z1vMT/olrjpcpkFJSeWAPJuJgmlclUNy
Y4OCl0GxJ25ENIUM8IpHa4JnXNsjxEV0tavJHUssUMCzsDOdBAYOYzYfYle+uiI+GgNjjFCLvGuU
UgDl0aBJDhI9MCcu9Ex4t2nPMigzJAHcUNaW1A2sz6aWoeRTJTup0DxABYeJHHUuW6wP+2dWuE0D
fxGtL++mJVMccSY5KktwXW1j3/N6T19rfvowAzY8sHUptvijvmOrZd/hJ9HRod1fBHvphmADIsGs
yMUDRwPA/WqbJyyn+abRXYHFz87WDdku/BB91F+wr7ahDNeDmz04WFS1oQjG2r64jl6+sLO/163e
ulRdobUYPBgfwnMCeoVLg/hiJj/2xL3DMK4PBuXdhF6v743aLHe2z7FquUP6A/hicXDGgvq00tKb
aMKKIhW6snHMhmSdcvaurWhOTl6VPUK/YGUaZShc0aJ3pZcFTmP/0Ez7RuuVCmYf8wFTnU4d3TH5
Bl5cX2UphjQEhNXGqGBzODrRkElC+BxhLusBpdqK1VdIBIVkfUYiG3oJysy+7A5ZVnusdtqgKM0v
ZsRfsdtGt25m2shKIyW3iknVJqzRBwtMabC+lHVtDaLhVuRVA8KbzPlTJkRiEoCTbzqjwzjHmP9V
NQu8cVQr1ZPnM2r+CaoaOcVVz7Qc64gmWnFGRrvkXiRzQF7HwWhBi4eT9x4Pjr+Lu/nYpkylFt/E
Y6b5Gw/A17ajqnQk7kkra38UxTNISWDW1H/rjnXMuu6KF22hw4dzdltxdcHRJwCF5aE24mCwujno
e0ZRaSHZKidLqd2gboavGGnrZgHZ2yleEp7irN7YLf1lrtWEXHkExBcUJhsb/gjrkGEfcabe5hkp
MRVzN92eY5bC1g9dN01ujro6cgbB4Y497XvcoJhxLRmekrY4SRvFikgcb51nEzL8iavvtOlLonPI
ZYVZHFslgcibkA2We7/Z07I8obXd1eFwCyGBS8ZbfueYdfRatuwHdJb+RTj1O2WkHHIa4j9sfhEC
U+KPGj3WVli01MbuD2OatDdenPhnMklsDL/DfOwa+SPuUfECf4cZE/sk5CZW/GiJ4RtaQkQkrF5q
sg9cNRtHXGQdwQvVEzUBxH4RY0XovWrtLSVv7LxSqpGJiAZPob7s0No2U3uPrat7kYvHxTGiRVaM
fruf0HFMta0fXBf/TZN/C2uFNWM2vXOTVtYGHt09OboZpDYN7VMHT+fRwNrGF1fzmscHzk/W9XQn
tT1syViq9p7gUawJNIeTT7PVp8Stc+c8Fzbjey1Xl8gi7GoS5W3LOOSZzIKeCoL9WpTnM/EqxRM3
o/xGEEmL2iXMT2KadOC9Gd7mbHTsl4pbeG5JH0Wg2q8Fkt499wv0GaHF65YeaN9qyJB1t3oXc8tf
nADvxFqjm0zv5LwzMGE9CGniWEPmqO9baspNnvqfk62rxzl1T3bXEw4MdjNodc5Db86/T+QC3Ic8
G/kyFE5DyDJQfwJ9Rglqm9mN4fOAg+sergZcwWAu83tMn+4xB0wD4kcm69Hn5ZrEUXFxZqpCrDK1
tpb29P4z4bscicAsibkEiDZu+7gnuReaxiUqNbwio6rTPS1Eie3MoSyW3VvKO/FbNpbO0nsh2G1q
ANBzIvLPRJnXoWQEXkzadA9kTZDY2wRdBaFIw4WwUXl3Bza1DcQouOxRfmOwnzwyozipEvpfGA/5
o4NOF1KGE9BY+Kt6ppMLlahJ+FJIa3SHOJwsybcTSnrO/pEVYiHifZUQu160Tnxvj8Cgxl6HyRcD
3CkjnN99ZGgHfKTO3pecSryOfdYe+rCTSamvnbjLt5o3HXPHIeaSMcIpZS94ki6P3kjKLNQ/wl+K
kSYOewoO12YLNsItreSoj/ZNAz4UsJTMvIul3iKuWCGppwmDI79Ex4NYDflXguJ2a+DYACujQSsh
TUHfsf+Zvkxa5ButMss7uAfUA2HbacRucpjSTY0XG+MMe0VVsjPN0Pe267aSd62hJIDjUJZrM53L
FZoIKwb0sET8RqUTHdzRY8kQamKb+OgGewc0IW7MZGeak31nDXYfWFinb3qmGVxCSz9nU+ht+G4D
tnhUfTyrT7hRzbcyVrgiFpsuXxe/XPKRl3AeUS0QoOYMMWupaAwg7lVH2abmvmycZIN6jovqdEOJ
OsTNTpyVcB6rnK3ECkyDfNARJzw0sWVjboF2k/j5tGNgA4Rx9LJN5s6buBrDY4J8XPTqtiTSCOAi
pqZ4wJCuZUsIdPPszN1z1csnw9Mky+qUdimK3LVom7e2Totj3ZqbBE0eNlDs5aEgVFTHqVbW8JP1
EMGc6YevoWB6kaSUPlpX3BUYzHhBF+UtL9v6xcCayu6oNGnZEr3GjkfO8MpvIBwA/DLUedGB3ep1
Xm85TLC7RW6GQ3ACxAzvlP7QvY8mdObSoq518+nRB8wNrVj0z+Wc7LnUfuCxl18bVB1WzrpwmvNP
xiPZN2VQCXHFvFVcsFNJy+gWa1K2kXqNi4G0V0JvbbcDpdvpMzvQZL6Gk1l9T4xk3GRZ1u1b6T+O
aoScq/dtAJSmWM9EOey9gZQz0v3qQKT6O7MhhS6immg3kMtLK76vkDXU0azWICC+j37/1fTx0U7K
g2nm+I3pDPoieqhq52C5fHYWoMmZluxriOL7rovuxbKLLEkx1ZpjPptvrJ5crvoyzBEJtiLeHm3b
eSv8shlGHsLc8YjmsIf1Hm2nIW3UPbXN4WuxBkfeutIEj9iMEpfrFG6cxnqKCFdhzkQLO1rnMPTx
OFUVFVIen3PffFZh9JiY6C8s1CbcuPe5QY8TNcPVx0nDk4K1UuvocGS9UeUbJDhGznatk4xL2o8f
YdVNE5xU0RczuI0acnsHBbz8F2OHZfD+h2muYTEsRrhpGQxJxR9WKORf117EnnVVL/SwNtkaPXOk
sOCiIt0kGsZNdkVifyQhjEiFowFwXr1TWm2vpI6oJLSsu8lKHiY/e/s56/p/tmH5dcHyv3ef1eW1
+Gx/7ln+tnf586blb//5/8sahg3KL2PBvwNIPsplnVNW2p/yrvq3P30k0efvVzI///zfVjK2x35g
EecKlKLsEf6iLNd/s9jIsJzm38zy+YW/RnC4vy3KQ3bUyL2JkFg+zF8XMgjV2d8glxXMHx3DEf+d
hYxjW7+/+XTWnUBKHNNFYQ1M72es7C+7RdIES6sxakGZ7t0YsvR2IY3yOtbAtVjdcBe7TrG3SM57
nBq8VyXaSELUs28IAysHydXk19+kgyGrK6NpUxdpcZlEBtGgrZx7dpL5IytJcS/L+XXwMmdPagMj
qdZ7rqa8ubB9xfsX5eo6V9l0N9PA3/mJfCdS09irCitwLg0setRgyZSAY8WRg6tM17ed8VFXVrKv
huoOARt8kUY0T1HiOIcqZxJuDmRQsuPf1958V8aXonbiYHKs/QCPwzKqrTb4Yos+4keqWJI7iQos
ZkzbZkisQ5yhnbK64pnsJBqCCu85Wk9nG9qpsRYNUjLdNSiUML53eQO8ksMWefNtMmqE9AmrWE+z
9Z5rfnUmoBzgOcKOzsAoZSFi2xWhFwd2lkdvSeu814mJgCuxWExkKe5yA3RIwxwf/YAyyWXVcTBR
0CUWA2Elpyc+/NZX2vQOlA/NWehm+dWYS3iLSWLhb/HQtMg4vDSml7MU6EsA3ghhxpnf4VfXrs92
2tKZj0PWfq8nTRBSwahtsH3sztlcbRviqE7SaqobovKsVTSM2WlwNPdMSP26GEMDtaPlBnaZYvM2
w+Lo1oz3M+z3qa5O4SSaywi9YNVRYr9MS9YdYiniZEsHgy9NfLoj69tAkMGb0tGZsKRpQxVm0y+S
mQHKDy3RwYjch8SAaRHl8Oq7wsjhDZY4ZudJf0JEQAwVsdk4xlRxV3bTTYReCeIjLHGNIBz+/9xY
McX+oiUk24hbP9DThmFDX8fGWe/k9OAXbM8FYU7dSKcUtaH4Gupu3kaZzIM0ZvDcjUxOMGqiQ8PU
mXYozsKTIbT0zLXijZFUHgIHZMLk6iJbMPX6jF70STPgLveFS0IvgEjKjqyeIf9V/gIZQ6MSG1a5
QWOHbTclPreNhxF08bda60gunmYlXmWnuAfdqNibPRZI4suWe0I39aPCmtqxLV0cpUZx8ZgsHoRR
J0GYAcAvCU8EH4O4zRAdkbJSdjeZ67+bTVEFIPOMk6gYJUbJtY/lNhrgG8eKcbYiNGeZnOSbOCdt
K8xndVQTzUcIt27ZvVKMQZwjz1QeonjMb4sWXkCkieoHIp4EXnU/BOCCpg+RE0+LNnHaZC1JDV36
EffpvEOkA2swMwTVZHbK2mq+sbuZ3swgNhopIgteO+0O3Gmk8qp0+h6CnIrJ5yKcQrZ1ucmHsTwv
hymMhNI4YqxmckHZRIHtyWs7N20CqYe1Z2g6MdfKtRn6VjA7+lGClnZA91gmERuRyHCJhyTrBkWW
Fmc2OPNXz6Py2NYomFZFVNDPJvH4Ug5Ue+3gV9sQWuyZH1JNFxuO6z4i8EMfVfsyxp2xH/veZJA3
ascalva2qvLkjglxWi3xb/lRQ1jEMKkOb2uzedKdJt96kQZ2IY96wY2c1LAE8/xnxMr01biq+Yii
TL92owv5QHfS8E0XYX3rZH5n3PgdX55JGFNbplT+eERsNrarmowAFge9WEezFl8bIxq//CYxCc2t
KK2qSUu+OV49r3nuU+JKh3I8WL3Qb0HYGpfewFe9Sl1CP5BQQVyzQ0tQm4kQdmriC2LBi1y2e6I/
vW9xFLKurVkrx0lTbetMZ7Cs3Cm5j9smP+oqZDZl6Ul4HZi/rb3Yn/AqzYz3+ZE2i1Qv2xtmDMYe
n+ClAPDWrMJaurteIe9m7hFfC81odxBW3DdqzGyvu6V+5ORy13GTovmxtK1su46VFBFOlfRuyHoJ
P8XIlNYc07FegVlqWGlg82J6H3UAOYB9xpWfvYY1+xGvypms9qy9bUgsP1CAmSsm7CDKPFPpO0dm
LFKyZDOYabhra1yTrVagMvbCyjjoiPVYlFt084NPjscURerd8ID8W21qfA/hZzAJCQn98f2SnE2Y
kkDR7BHVFbLSeI8PyP7e9rD/OHndrYdqfevmnUtCMgcgkY9T+2IkufHsOiN0lZK8oQpoU9Uwl7Hd
qGPq39X2IYXO9GxUSOBRYd/osq9fOVs4FKoW4paP9KDPiKMu9bLa2s5076LsnzWdoUh2b6O+AnuT
7jxeNbwRDe8xaRUE06knISBL7wDBn9OQGVbGPmuCWrVVSCtXzO0mBAelwYDeouoscG4wvJ4mVkW9
vCPizmC5BD55RJz0Ay2aF7TCxy0ee2KN7ZNQdE9zDjn7mpsJ5etqNMvhmWSZ/Jar+qoZU3htSOx5
0L00v3flQktXiOUCgtPbQFumKnx3vNHcC64S4pdqxWs2AVFv5bSZDUfAjazETQWUej1YdRzgMFWn
ch7fbDTxBPimGr0IwYEJ2R/LmRpkU87DbszboeYta8i8fAubhtSV1rf3Rd+c1ZzcUJ2DUekl+Tvm
xNBFgoDITCIxbGcIt6z7GzSkBEqb7Krv2rjYq0n1NyTtMTPrq1ORZT/CSnwYOOTnjDuCPejemGL5
bPe+eWdP4r7wRfUe6x2ubQBTGGWjHL2WChgr02dpPewn4RcPsxMlR4KO4KPORHS3DJWYRcgL5pEW
9q4+bZT/ijaB8NsZJDO0aJIqI++7AwFin/X6az5zwtPz5AVbd3S4qMXm8EHTeIWmRCwcnFTTr4Vr
tXsm+l4Qw9M/14J3zRx6O1i27brOTRagU3Jn65IpLH/0WzvdhGNivk4kz2xm4qPWdj6iheggMELd
Gcvc3DLHQpX7P63Jf0khRtga+r9/rBB7Kt7k7yMBkeUtf+Qv3Yj1G1NoRDdwkCj+hc4O/G9GV9RZ
/IJA1GC7tCz/0Y9Yvy0GUJyYqNb5M0sL+9d+ZBGc4T3k1366YzHw/FUe9xcN1T/j2rv6omX8VV1h
cOAIjGyCDw1X/o/m6aJhyM8Cc9l4olq1SKS8GUHQMZ4am31VQflKjDiGf1nCUejt7SAY8PFS4rWV
O5+QQ5wbvfcxZdKu0CnExjoPvXLn1Bj+ozh8hvHUHtBqndOZsr+PGM31/hztyY1vdn7F7jZFNktA
NhNqhAwO7tPC20wRMxeh5ukld7Vx7ZpLglaRtgxIyEJKFBVMnPQgVNAskxWUXq38cYB5A5VfKz41
1gh0BOJHEallc2aygMHWt25VN32bdE1ntSLMgFyrjmATBDM/5xoDvpp1UYfmKbeK6EqesYUOJ3+U
mMtX6Ji1IArRv2L9JBAnTOpTWepffU6vIjKK4ciYz3bTXZnJfzEVHnZpxsbT6ijmLG9E+RPnFfYI
1ZC/yErtIgZjZyvnvgKWniIDXsumujKadR6SGlcHoxx33EdGytYuA54EWd15DM2STzEBRNTT3jwz
VC53icAnOxf6lz4bX6YUCOQ1wnrmWntu0g40Goa9TRI1auNBkOHV1nS8VpeRaIIGRNfIo4qoUMOm
ep/nDHuvBVRxAS95c9Z/Dc7yc0mSc27jz0inYTtxDu9CvQA4EU+vFe+Iky71L0Sn3q6h98T4VofX
qeR4naAgrkyjeGF1mu9nptlBp8YJi6w7Q5eqYhBw2hIsIIfvbQWIjcXmEKRaZZ8MQrs559ml4vVk
HYKQ4zSn2YOn5Lkax3sXjwyuk5u0H5+ikKENOkSx6WcPyjMpPjHiHTsqjS3D/bcitBkDkpDXxz5D
H+K+dSXuK2tgBJq0t5Hf7sw0x2SiT+eImN3CHziSs+q2SXsyjEcVfxuwgqyiMb5SP+5lXx7p4fZZ
5X60BeFChWCW7zI+WBFAfmSNem1NnGpGiBIkncp6a9s1Sd+sHrhNRgmbnKtAtomkZfFqa2leo3Vf
D1NQSeXthDDVkd7oeznH1Zb4gmvVpEDy8qm9NFjTDqNL0FzkUmAYPDxgSVS7y6geA3bnfHygTbyN
sOcRvg2G1fCmlYmVa+zTH6Y3pbui6N+8iGe2NfP3aFF7iQoxRldUX05qIkWoaGyjLDJXbVHfJMWg
rYQYjZ0guLcQtK3hXH6YEey/ouFv0aeEHIamocUo51sSnj7M2HLAnZrNqSWafYOimUkpSJRNqwuo
rVP9HJZsgyM8CDgkl8ci4iO3DrayYglABsLPo2dD7QcNTzFAOmHcNzKgDUwPYYHQJYyGfW8vXLO5
5Vv0wqtUFth/Yg43iUTTGqoaEQsu58A3aWgnOVAntt6e/OVz0+ZX3SzVCo6HuJ1iCrl+HBo4VgnP
NBhPvZyvvW5/DinJ4biu3kTK32k445Nt2WdXgzTU0zt2XUEz7fSfvp2yW/TDccvBtEfp/8rueo+x
EWhal79Upr4TmXvTIM68FUtXbs7CPGVEQ4JWjeNLzCD+RcamcUixDafWFG+ZGBvPcdQeSIAPWp8h
kEke3CTSbJUoG7WYIIJLH2wolg3J5rKf2rNnz80OnuRdohjkgBqE+ZxkNGYet2Dt8v2AbuNh5t7r
Q45nlsXfw1nf2V0TPkI3eMGLyhaNgKm+4pTFAwWB0MYDU0QkyYXIiLfjtLRrqMgW66K51kNxPzhp
egGKhDQtgjLt+Wm50jUj33bQAw07ZI7cF3ssFsUmUU66xwwpuWW1mlgyH59yNzwhnry3pYb3zKuJ
4RYSHlExfHfiYZd7VbFLJEhVoUcFzm/nR+sbaEV4tegT5GiVejcl6WHEXE9W1u+RzO96F16uWYMl
nnggtgNSjSYpT73WNweaAWvNKjC/z0cIcA7KDuZAQdiWwC1/Cj5QVazGvE55BeYP0UjzYictr8ak
M0huSi8FVoWdVMhb+WzICxdliZkLe0XE2bYjLnRIo2GtGjQohVs9iwUPZHexA8jQ+HRQkrM6thi9
C/ICGz4IIo1F29KP0QdW9pcBvzXGsoKdU2yMdyAM2ww812CZcbRCZJmcTBYLO79xfpiMHi5YssTK
zYYax26EYqxOzXW+iG1Mv0gCQjjlFjwcYW6gkDYl68CD4TU9SFn5llVWijIcfReBbute178hy8mO
86LoEYu2h9gJ+4lUmnw3TeKxNWq8JYtgaLI/vQZqWocwyEIgVCNNQFprvLAqk/vJA6vPYgsviDwP
I8DEok/1ayb6dh1SxO/0obR4k1uQoxY5Em8wjtkCzFZBYl6iobMeRPhSLAqmrg0LLErNPQA2CUeX
+8ouaGtcOV/cfMSlNRtv1uwiRMic92b5+BNhNA6wv962ibXhCJajOxz8MosDw+J2byQhwEpLhzPq
ZyImELauDF0ehqoU18iQN7EIO2b+RR/MM8Iq6nmOcR6klcvoGDUDb6yMnQ/Htn3Tkgd8ruMEGfoi
+WoWkmsxahbod8a7bXlSKaea4iA/1APLu55u7VhWw7Adc/VZoMk6V/PMTiwz4wAW2zrN8nPUpSWu
HaPAOowc0sRA1+lbqHu0M6X5UdR5v0HfhfpLto+tx4CRjDJgFMm8G+32DVMpW8H8xe3kCa71NzKf
zykquKFw9kgkYjQO4fcZjVzHiQdMmbosGjXy5OEUbEHEWut+yBzeXMVSauXyxJQgod5y++2QFu/s
ne2AfFOWllp7aBp7BtgOWykqvzKP6qYzkBsNDZhH2Uz9JuJsYhZZsjlOUOwT3zvK5KOJ+MGMadrC
aog3snbYgBb6DU4fTFhgu7AZIpRqT3hdHiEplc9NWby4kK73IpqJue+dei2VeR/qxrhtBQd2bQ28
Xh18ns9x5nz2nmZscjF5D+TouSs5hHjmZj0/1NpA6KmpWgjzSbzLB1CEwF7ASJnWVsQaZQsPHG8Y
8+rk5jfL4P1UOcOdlO0QRCmnG5bbfDNjTw/izMIcmuPuYq7TDgoKcNUsAcF9f4o99IvVTDxk375F
2Id9hXA+94rAzzDTCyiWK5Wr8KrK5Dp7CrB4Zuf7KZdvi+qAC8/bra+mI0HPDBhr50cx92pTgJEG
UW9+mk29p5Z4sEqn2VoR9ZAMo+8MKB+iaiRkiOhjpWdqG6cL4kkRMRAqaWPv9dNzqhXhqeD42kBH
mQKIuyAqJ+1Dz8IPX09a4iF4wuESrnxLXYyelyewpz0KXHtLcvBVxeImtIvn5SeZh3w8tGAPbmfw
XvLrx8mxd/xoD4yO3RUczqcegBO+SfieZlW0q7ZphkNoQHLELTsSSWDyilTtOmGFsTazUmxrDcYf
KJRP2SxyDY9LkZgEGEd++JF20yuzsoHE68hY10CVN1WEgU/0roBZh2RKcyia/6f7/a90v1i/Xdaj
/7j7fX7N889/+/hff6ra7ncuqb/8yT83we5vPgn2i30HsxPkHBdR/J+bYEHAPbEHS9QRrAkcbb8s
5ZzfCMxh1IJNCsYOeUH/0QRDewJSYUE7WSgVzn+nBTZ9+uxfW2BYR/wVLns5XH/AP/6oQs+R2I0z
LuSVL/p8Q2o9og+ezoPADrFm6XCLNQh3sNN5uzimthxN9zazh8e58gTe55hdRe50W4ARHM3EbJJ4
9E3NzM+mulYbFn4+eRAKCahbA/pNEij0cpFfdJ12H5HfvY3cOgqmWvyYO8IA7ETy0DtzcZ5kK7ZT
6edrokz9gCAjzKReA4DTludcZvdR2cpNgoufnVMNFlwwVLKya5pSpU0Fb/4+tNoLpe5mGNwnIgm6
FzDSFP+sMbpUc3ZUMeWRsVy3EriIb6OCjWEdE829vLo5PbDEREyljOUsw0n8JGdiZotE++YK5M++
DaljoKRPS5Y7wJqjAO2NuY2lqx/0IYzg4tlHN2/jHazXBz5D9ASzwbg4We+dTadv1jmuA7N3JoB7
9lPY00fLyPX33gJWMj3c3hpaAmT8LQz6fNC3LQNr3SQ909IOMrRWek93a/asR6bC+cERk94yw7x4
Ef2acIjXmMidFCBuCIZjm5Hg+VhPdftWoQPRgT5uBpeXtd3ToVSIlfgztGI0D8VCh7eozzzIHQhs
vdZ41qysPBpj973pFI3Y4L6H6IT5+P0D01dMXp34BCNICCiemUCpSkcs5VkooWLjWKW9t7Pb2j9W
GmVySGjfeshDf51N9CyeAOBhxojsK8HxRk4u2qaZ0i+nAxnNulirsvJI2aidVSIRs3sNbzJsvxsm
svtZAutHNfzC4pmU79ql2KwiIEDIzni1l2jFYhxVE9hdNl8t0pSCF3/o+gUFGDEG1WTGZ39AP+Wn
bEEqOYp1bnCFlhTCZxIuYE/WlEohMPktgavdJhGeookQrBUZGR1kVzo7hpV0FzNAKWY71L5oZKlm
iEn1cg82ph61wKKsTzekroGmdu/PpNmVra3fytqgfNc69uBidHaez7pFb7xPJTEFt3r5XHal8Rr5
MbajCo4lpTSCzFM9us1d5QE3zH1Zr2eNO7gxJ/fqtMOZxOYWbEeBZphxFlMLRd86wOqY4k9iKAg+
zC1jkzoz+xJzDEMSlzG9870Oj8PEFsqzkO2p1iNWMI28vT8Biy+NhJVmOEPMze0EgzMyaXLH5NZE
wSln2pbaNrIHk0Jy6w9xy2hWUClQcwcJ090gBRx1mkk23JSStewAHSCo034+EJKlk7maTjuEacmR
doNQc57hASH2RuFqu/ZoSBkFoFxtiqEKLK4MfVVfI6+ptDkAZtQGVCjueZoTmv5JkIZu9ZXzXFPG
3aAiFytrwYM3shi+kU+UUZM7W78xGrQ51oSwzlgcjUZ06w7VBf0MyAlPd+87PGQ8z2l5iFiKUGN2
w3dcit2hw0oIn74wgrbuwBR3/YRswcs346jF5Gek/CznmDq1RFYzJA3oYqI+GsfhSWX/uTKx31xM
1kRBow3O5r//uj4n7xLGwlf3R/3L70Qyj1XB//7pb/mHX+j/ws/8i/V5+/M9/Ivb+W/z20UF8zOQ
9LH6P/tNfx0M/+df6HcO6fcK8fnit46SqvxVWoPb9Q/v/58f6efn/WdfIX9FYtx/fGJptn5z4EsA
FAT0uPzDyz+vyugvv2yYvxmAv4jqXv7FP/wy9cYvV+gfXYN//u3d/511/O+/zu++gdePImE61HYy
ee9+fwnILfuvXYQ/fI1fLoLgu/x35s5kt20YCKC/UuQeQhK1+ZAAadENaIACLXpXYiEVYCeB3RyS
r++jSKmkLKV25kIeAsSyhxpyOBtn0Ywa170ZZC/7i6BVQtBSXdZW24oI+2I1VQAXCGAZd3LaKdpH
cS6HOxQV4l4X+YqetlmsBJCgBksJIOcUkNmfmwTsfoSLkEIAdDEipiI28nfXWYEN8AYSIM6yBEOU
b3/vM8q2ElqHWhUb2sSoiPc8oQd1gpzMSfL1sc4Veb99nbnYsDYmlZTSE/Z0BdvANusHW+sjX6rE
9B2tEztRTKyuyKVbrlcqIb6yxmZdQF5jAhfs/cgFIhN2dWZiVmWnnRLObG/JldeIpU8BmeJWu+bS
ObpDz114IRZ3uco156iiiKgdAf3XivLVOoFAYjv7GQauVb5Qke/ah1FtPFT2lmW9VjqnSzSe8Dnk
U61SU1uUMu3j48jof8U9rZT+iRmnThMFz51GEwq9FeSPx6ikxo8d0Yn8jJJsR6r9y5RQwAnhcwSv
2K0GS48J4BJEE8owL9wiRMcL8pTSTFJKSKkCRVV6vKEWzYntg1JILoAmACc6ZmBkmBT7BDkAL2QJ
LAlMFP+SKCe6oqeUM+tHdItgmhYQnyVfhoRALurXWDTN0fJOAhqDJhGJVXAnITrBMPZuEGkFulI0
GEA3MhLWwz/NVUqSZ6Wj4wBz1eFOtny0ot9yUdbJrDaQpopiZjRcQGG2IzZGgMviIDfr5EUolenJ
UVG/N9z6VGU15dSokBcb2nM3XyejXaiKHiYQt7ZHO8S+UmZpK/7EKgK16cIi5X4oQ4REV1Q6sQQe
cj8OQJ0XuAbRGvtxgvvvCNNxdKYSn7BZ927Urt3PeVuXvjB4GQ+fO+/h1/XFmfGSBl80PXTs3O14
z3oZ6Eq9h9N7OHg8+3nczx2Ch1MHcw1YDR9+6dpds7v9TRMafLDP7jVNLujF2dUN8UAvne/e7B18
/17k4ix4TW/3X4P7vtlTbe8Wj7UP2noTpLA/NJtmGmONfYFuJoe8fWzuw+ht6/eRQv64NQ2Qzone
be7C8qG4wIwzUTrBJ9oPbbrzX+19+9I17z6b/4K1T+kTgeYinecbfvyn7QCnp3XrIRAD7u6eJoHz
zvoWQ37Y3jS79XPw0task4K+Nueq3fuQndUshfy9a9dEDgYXD84Mk4K+epzSRmaVeyngn0+mOG6w
zkNx3JHpvY2dHJnvLZxlOXVDCNicyj8PPpU4SSpd8WvyDfetD9hZqVLA/43jEa5I3xEuoJTRqJC+
+g/Oejdh4qPh9jrwOfk6Xj0eSt3hSnHuZ6FKYb5xu2mb3eVfAAAA//8=</cx:binary>
              </cx:geoCache>
            </cx:geography>
          </cx:layoutPr>
        </cx:series>
      </cx:plotAreaRegion>
    </cx:plotArea>
  </cx:chart>
  <cx:spPr>
    <a:ln>
      <a:noFill/>
    </a:ln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_xlchart.v5.17</cx:f>
        <cx:nf>_xlchart.v5.16</cx:nf>
      </cx:strDim>
      <cx:numDim type="colorVal">
        <cx:f>_xlchart.v5.19</cx:f>
        <cx:nf>_xlchart.v5.18</cx:nf>
      </cx:numDim>
    </cx:data>
  </cx:chartData>
  <cx:chart>
    <cx:title pos="t" align="ctr" overlay="0">
      <cx:tx>
        <cx:txData>
          <cx:v>Var. % iscrizioni a.a. 2024/25 vs 2020/21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solidFill>
                <a:schemeClr val="tx1"/>
              </a:solidFill>
            </a:defRPr>
          </a:pPr>
          <a:r>
            <a:rPr lang="it-IT" sz="1000" b="0" i="0" u="none" strike="noStrike" baseline="0">
              <a:solidFill>
                <a:schemeClr val="tx1"/>
              </a:solidFill>
              <a:latin typeface="Calibri" panose="020F0502020204030204"/>
            </a:rPr>
            <a:t>Var. % iscrizioni a.a. 2024/25 vs 2020/21</a:t>
          </a:r>
        </a:p>
      </cx:txPr>
    </cx:title>
    <cx:plotArea>
      <cx:plotAreaRegion>
        <cx:series layoutId="regionMap" uniqueId="{4312DFF2-1BEF-4147-99B9-D3DAFE57DEA8}">
          <cx:spPr>
            <a:ln>
              <a:solidFill>
                <a:schemeClr val="accent6">
                  <a:lumMod val="50000"/>
                </a:schemeClr>
              </a:solidFill>
            </a:ln>
          </cx:spPr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solidFill>
                      <a:schemeClr val="tx1"/>
                    </a:solidFill>
                  </a:defRPr>
                </a:pPr>
                <a:endParaRPr lang="it-IT" sz="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txPr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8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50,6%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1Hxpj526tu1fifLlfnnUxrjl6OwjxcBqq2+TfEErlQoYTGsMmF//5kq3k7rZ594T5UkvS1GiBZgC
D885xxjTlX8+zv941E+H/sVc6dr843H+82U+DO0//vjDPOZP1cGcVOqxb0zzYTh5bKo/mg8f1OPT
H+/7w6Tq7I/AR+SPx/zQD0/zy3/9E+6WPTWnzeNhUE19ZZ96d/1krB7Mvzn3w1MvDu8rVcfKDL16
HNCfL1fX27vT7Yv75Dx5u331Yn389urli6d6UIO7de3Tny+/G/LyxR/Pb/zfHuKFhucc7HsYS9gJ
Yhg+QoQfP/zlC93U2efTCJ/4RFDBBP3yM88PFYxb9cpq5d0/1U+LOrxYH78dvlzyo8f6+FCH9+/7
J2PgJT/++7e3+e6Njled3J+sT16+eGxsPRznNoNp/vPldjh8/KnKNNGnM1FzfKnt7cdZ+ON7WP71
z2cHYF6eHfkGueeT+D+d+m/A3Wyj7S+FCvMTKjgHKACLbzEiJ4hSxDH+Mv+fILpRj+qnQPk68BkM
cPw3w+CVvL57+/biy7z8aF3+h+ESnAQBJyEOPoeL+B4KfCIoCUMsAv/jB3350Z8gefWut8vSfDn4
o+f5cZx8HfgMEjj+m0EiX91AWESvbn9lEvNPYNJpSBn5NO0QCd8GCDvxBSJY+OzLzH+CQx4MRAgk
7Z/IXN+OfQYKnPrNQIlenUKo/Mq6gsMTn0Gu4mH4N5Bgwhn1afCp7ITfIxMd9OFd/zMV5a+Rz1CB
E78ZKsnZsYC8uL44e7U+/5XhQk5ogAUmwV+T/224IKj5yKeYAxf4xDM+hUtSHevJi+umOmT1T4TM
8/HPAEqqE7j1b4ZR9Ors8tX5r4wc4p8I5lPhE/J9FiMnghAIGIy+hyU6VO2h/rlY+TLyGRTHW/5m
QNy/Oj1NXsT/9eri5peWFnrCsR8Av8I/ymP8BAsWcvjr01n/GQe7P2j99OL9f71qzM8UmWfDn6F0
f/L+5NVvBtPpq7fbX8nH0EkIZZ1x5H+tI9+msuCEMyhCAj3D5fSwqJ+gYZ+HPcMBjv5uKGzXd7+0
3BNyQjCGio/Rj3AQJyER2Acy8H3qOlWZ/akq/3XgcyhU9rtBcXEmX13Hv7SC0BMWABY+/qxCgu8K
SQgxESLGQvo5Zz0r86dN9e7Qv/+ZgvLN0OfAwE1/M2TOXl1Hm+TLgv2RVvsPtSM+wYT6mB4V4sfP
d7CA1YJIAMIyoF9Pf8u+zg49OFP/7nF+LB2/jHsGyPHw7wbIxen25lcCgk6YIAH8QZ8iAYjVt8UD
aHIIdItxEPnfIdFoZX4Gic/jniPR/G7C5HKbnF2c3/5KKCjIReC2PmKfFv/3NiQ/CUGrBAiJH9Os
S/VUNfXwE5j8NfIZKscTv1l8XN6tf6nhCEokFFDWIUg+gfLM7GInDIUkRBTq+vHzLEwubfZT9uOX
cc8Bgdv9ZoDcQGFPfq1098HKosBnv9Dd7yEB0wVjhACRz3HyjG/dQF1/+int/tfIZ7AcT/xmsNxe
3ESvfqmhgk/I0X0U/g/ZL0InCFMR+mBRfvp8X09uG/N4+BlD5evAZ5gcj/9umFwn57fb8wvv1ent
xYtX8Xb9K6sLOyEEES74M2MYnQQCiRAfj39b4W/747e68V7poXnx6r3KfqK0/PAmz5HqQcH/bhr+
7uzXesUkOAkZePfI/16ooABsfR/UPX0Gz131c97wl3HPQDge/s3C5dgOvv2VPgpIRooRp/jHpR6B
90gF8UG/fPw8syCPbeDhJ/yUL+OeAQKH/z/H428a0Z9yyCep+N0l/2lXHoNDTyn1Ycq/zPe3yiSA
pv3x+Bc6/AyOL33xv3+cH0vFL+O+e/T/1232v2/Bf923EEOHLvm44eGbLvy/P/ulff9s6Ocs/0Mx
/2m2tu//fAlGFnQKv+6jON7ju/Lwbe/v+aingxn+fIkYmPgch6BZKAtFQCCzTU8fz9ATjI8OAGeY
COjnv3xRN/2Qw1aMI004tssCn1MUQji+fGEaezwF3TQRQqEKkS8E3BiFXzedXDbaZU39dTY+f39R
2+qyUfVg/nwJbbaXL9pP1x1fjwegshimoQg5F0BcBNDE9vFwDTtb4HL0fwRJBbFjSKQd+iLiHp8u
fM/q6yH0543ycbqGJx2iMNMiqcPR35DWR+vZr6Y4LVB/U0y1WRXz3O14Oqr1EDCz6VM97DTp8Db1
8ENYhPWubJ2KipaFkeHLoQ4oaaXuggfNrYpDrymiTLANV/Q+bHUjA+vZZBrKcsUGle3NpLWsqlat
9Bw0Edd9kHSF6qQZ22HbLfadmFX4upt4dUZH3q1Y6Ju4bxu+SkmXrquunpO07l/7pBsjUPnj1sy9
WFeDzzep7cfY891w4QbCkqmz02pxfIpzUxg56aKWtehIIiozRjTQ3cr3PBRVxdJHZT/ma9Xred+S
aoyNKYott0KcM1caiRpVydEfZpkH47ktcbrx+zQ1sbXe+FD3VPQyLFJvRxW5EEvmb1M6kLjo6Byx
GbsycpaW170NBJY+vNgZ79niIurz5sFpZqIp59uwQHJI+9fKW+WmPfXz+jJjZGd6smfdeOOrIZcj
NrtgSXd11dGkrcNrtzTbuuB1pAJ0n+JlPXbLFPn1LKfJu60sZrFL+bQOijGBqixiFaJyV1Tj68Az
QdTUapDpnBvJSNbJplFCpnpas0aXksFgVfU08nnXvBNmes2y4b0YYMnkhHnrFpbHmqh0urB53khC
QrIq3UivWWpF7MrlYRDpHtspdj12iZhJcCUwvTZY34qRwxKaJ9zFaV72SWnFpmvbIqpxvTZ9ZfdM
BUHsZfX7pVAbp322q8IaN3Hn43FL5rSIy5JmcdcILrOSxI46Kn1lIhLoW2X7s5R4rewGwL7M0rMu
pFzOGb0sxnHlxCD2hpKdnTVLGl0/iqZekzBT0VTz98HYbwNnN1XV7JXDT8J5b/BCduloz2cV6L1r
yj4SsK1MOrKsPbMcMgPoLJ2u5TJlZ1kRnDWc7Ka2HKSe6tgvRk/2fnPtcxwL4uWRnUorWdC/A8rq
Rxny1qJkb6aiPoS5flsO3WmTh/cinQ5UjeSs0EspTVmdNg0/r4KykmoIUcwMevB99SREe4q4lXVY
6pXIqi6X6SLMrXKdOs26fFOW5bhJXV1EVjiXkDbAa79os1xaxTNY2ExUVA6DgRvD+mVlVoWynNNl
Xw++v8XF3CaKcB0pzi7dFE5rW85OEt9b9kLkF37dj1FKp0wyjwSXqhYu9klrlMwWruOJzIfKy4zs
5vy9EE4nzsswrLzqzdTwLiqBSEYOvKJtHlgcOZLedTggErXF0EjhYHLzkk9OhnygH7Dv6qinxF8X
ZRpelVWOotIGdpKDMUTyNttUhHHJ9SjpUkxRuVR1bNJliEUAuahTvZIdzVpptI0n1AVrkeIqnlku
G79dOTyehm5ZMtmMNGFT0cAKg4TjplHvOzSp2HVTts3G8c6xNkvISFjke3UhO40ehEXswWh6aq1N
gi6vZNv3dJuHTSAnlL5RHXnCbLmddTev+k7E6VBEU7lIkarLTptF0gHer5n8TLZcEdkG3m1TsoeF
ZmuxFBemFOfUrxI/tSsxsYhn+KyvwzdBxucoSwsSCZe9E7x7o3XHkqFq78vFE4k32jYe0vQtDuu3
6Uj2I4aEizwSj2gp12VIZzlqHSSkqmpZqq5T8WKbPNZTmq8oKfVFUQ7BOhsHT1YmUFaSHr8WOTkj
VbeqcVHGITL+qaP5FC9hqWTT9oHUTVncVbZsrkPlbGSyZTkv566dZZAaEmXaeOfDMPb7GTp8MAtZ
GI9DBXWisJDJKIrDto+RTW0ymkted2rXVNUohXJcmipsb11j3vkI74Z5Ds5y5Odx5+h966ks7ktv
TCaqr1ToT5GwHizIcJ62aZu9d2HDEjuU7ArNVR+NaPL2jOk3hdeMm8yoVrbQvZcm996ADdysxp6d
YpL30sdLGhs+nbnM69Zh564h1V/PHALCTOYmpxmLXEpvexdeuGJKisYYqXVdrYOB3haE7HJrzHrM
GIt67ds1sIv9QLxUjmG78Wr3kHuNfyEqdt0PulwtRUVXYuiurZmbWKXjOe9KPypTWKHWw2/bqmzj
1PV6C2hGhgX8rgDCsOF8KaQelUpcSmZZebmSkOQOi3A41q5J5dCOeksXSNfBhF8vGlVRsTReNLp2
TStEpbHZe+ZaJcUEU16E9LQ2Xi6FNq9LNLfSYagdi5nTWAyhk4NoHpZ8euvnSEWomeeYdGS11Mxu
J8hCHqdnaVFdKSQ2M2TnfvKKeOxLLXFao6gR7EmNTRNTW99nTNyNPb1atCsuMK0usCr6rWncsOmr
AJ0PvLz27MLkgiCQKR3PPW/ubpTKgrjP/A9FOd/RnpVXBodnqFTvKYaaRsZRAxRLFde1e+wKWsmO
Mx2ZgGxEjqMRd+vOjTdLl+WbQsPjdX6FIi+di4sy7TqZBu27MWswkB2FZVm1kKR42++LoH7M66Xb
Gt+GkeYlJDXeTpHH2iaiJM+juuxVhI81pkYl7Bd29HYIFSTgQmSSM5jVPG3HeKqCVZUdiwPj1Yp2
7NosUC8I5mXcBOkkAzWvA0/FXUamteBeI+tyVhFpJi6ZcG0SLM1pnvrqkolF7OYsg1WS4n6RgSu6
VTkpvWPcrHJaZRd11uGIDtkCq2PSURr4w23RNw9zrR8JO6bvjMazAj4hgnAdVOPax9N66ACybA6k
FwTXqQpOsV8cmtF/WELUS01MPIXkodNDFgdNf18rBoE43M4lfevBDu1d3REV11O7LVT9bgo9ObY9
PKR2EVJDG8OGzFuz3KBu37qpXgMlOMMi39muu9OTDuNBeWaVjXO6r0Y9J5goLdsFrmIa1zfLTDNZ
q+mOdEUPAVm8V3rxk3ksr2EbaL1JW/O6sOH71EECq4I7lpVLFPICJ3qEhODhPJSzgeDoacn2c1kV
chqrQQLhNRHn6T0kVIblAotXEkamOwZMy1oNmSJM+aWd1RT7dWgS4tGtGrL3qGe3oCfEeQ1sHbII
3H+heRv3Xp/FWRnMUWHqx3Dil1mTFqvQens1MC2HAGjnZHMwDUDYfBZd34mHx6Z1vcryz5vWv379
121TwZ+PY/46eNzz/te3sy+b5f/tVeun5riTzDy/6Pg0X+/1167so+76+qjPhNyn7fV/o/L+7cn/
nQREILXAdfp7DfhNq/svCfh51GcNiE6gsxgGISgtghk0fr9oQHHcrso5NLsIAQ1GGCi9LyIQmiqY
wjAK6hHO+CDNPotA2GMBIgWHsJkF2sTHW/9HIvB7CQg/G4PlRkOOQAJi0JbfS8CGVt0ygHKVuRqm
fcH9Azajuwj4vCutKcGd/To3P5CcMHnHG36rOX3BoC9xbOP5IRMoBIX9reYEZpd1LQhMmfXaZLLK
uusS8WlrOjxCZeanOKh0JMoC1FNdbKs6iKa5QmfcsWzdF5nbmaHyX0OcDpHpPbwSvT8AKRuRn3ii
GGRF+vnQtoFY+0t6NywlksvCTIJ0Su7Lcaq26XgHBteFXwIXSB1HsijL9pL3nMrKjsU28xYQF6Ai
Ixsk6dAVN5Z2UPdGz97nZjE38EsQPZLtVMV8nuytdUGaoAxSUqjUJPOeudijS6I0yyKz1I10em5X
Ip9qyaDgx6aog41rOhW5atrgdiCymEUJMrw4RaS/0nM9RnVBmPQUovuyGruoIw1U1oVWwPJgy8cp
rXK2bi0wV5sGWyH0sAclP0fKdH4LJJm8E2VvoIJAXVsHMOWnXFXoMjDota27Rmo0s40hGj/gJgxX
aa/GUeIBew8AULGC9DjfehXv10vO6W5gdtoEtKiADikUhSzvt223jE8YsB+lhwb/zInFnQ3M07dV
0+VwjdfsBuK3ez6ifmd46VZ8LJdYFIWFQj+Vc1yyPtxNpOjjMe1WFV8i4kwPlT2YUTQtFY/DOkgr
ONoM276vmoSiIjbhQqISrt4XvurXtaPzNQRaFnsepTdtljkoiB2JTLtM78jUNGemathG2aU8sLJb
rrg384vec1UazQhNm5rQYsN81uyDZSxlWkzBPqO6iU3Q43VqimCtWlasRwtaMq2G8z5oaCmB6zwI
f6xlXvn0gYxKRPOShZe4aC7RAtMZlp3em8AtiQmFyJK8nLdgf6DVkDrjxzWQdW31Iw29eZGly7ZC
qznK0bnwQS/kVejt2ECXTeOJ6W0WLjwidX+pQFhJNrk6IQyKVReM8HjLhPdh7l85fo3mJgTZN65K
rU2EqvtUeNMmd90YD5he+YI7E2Hv0AzpxgKr9xQpZVBMZ+ksYsFmHjswK/p5eUsYxGROgBCCjVMm
eRHEYchGyXIE7KcH1djT+xl7Kw701McQt6Zu4uVY7fPRBjJk+ho5mio58JCcg5ZQK2WzOwJ9stiR
2Qdjp8jMpoMDOrJtJfb+UptrZXoHJIK3sfJaej6JyY86b3bR4NVQYmfRrDD14gYvbkyqfsCyGOfy
FuXMfZjUWG4aAeKv4G2bhJqPa65plwQpR9epVy/nM52GC7KQhOsGXq1o1IZoiC7GgYr1aYnWDe+X
USo39utCB9kaIdIkunJXgynr88yF4E11RO9whsYzu8zNa+7pzQB5bctqe8ZaCkQwdGrf15MX8Xyu
P9hsmaOys0BL+sKuWttqmNog/LBgFqw6IOPdoPhr42O9rrn1o9H28UQt2TgFVDqf5/wSDxWWxCv9
WFdjGoVhm5/DL2iNVQSLpwQ23eRnZQU0qwB2SrUia7+Fb0q4ZWXAbEvwNM6nde7fsiqvVr3QkcYg
cbq8Ab8lfa/crGJTNkTiDDJQqIJ6J+BX3eIZcrIcOuzH3PNv2tCMyUduPyzqdmgNTqhqSzkQlMmM
QVoTPa6eSG0Pi09O56Bst5Vp7sHnKQ69YC7xR3IIC8GjsKqE1Aym2DftbVfzjILWwm0dp56pko52
w9Yru+0CLDkZlBp3S1aYiwnZ8K4MNI+YYU2UQ7N8LYqabvHUA1kTpZNdjS7KECR85zIbtUeqXmkm
lSpF3HboMFcNj2bFzZthmK78AWIxHbwbh8oi8RCvwGxZcDSEZInAt3Onw1LvshEoeOvSTcC6ZFmq
e3/p3LYXQ/qgxi7/ILAGHTGGbFXZPkzqRnevQ9CWO1jp9M3S8zEJLGGrpqduTyraTfGoslB2SHfn
IsMlOG11EJeZUwn1OrcXeOg3Y+lsA9fMRxMC2W3r9961PzpfDmHveDI7rBK/gR9T+ItaM1N271CH
0SwtC+p8VxQ5ueobCLYMWCtol7EYLgrfoXNWOXqgbKFxtcxguBTem0qP2aZw9HVNJ1iSC+/kGIhi
w+3BzqOLGUZmRVx/PhjhS1Bs4cYtIDx8mqkdhHR1k3o2O5sXVkDQj6sA0D8LBMhD5Q9UprxvHpuR
XBMxB1fz5Hf31EHA+mUhaVi89Rr23vrV2842e4+VteQltadDXm3wIMQVJ/kEHQLaRU2B00QHA4tQ
T3s59RR8EdsHux4b8DEXdWorcxY0mm4svHAc9Lp+N7d+GhVoSbQD023QRbNi2hSQW9qkUV4aUTdZ
2Szzuxa5cU/UlK8yUrSRadipw0idLinYUN04DNE4LlUESkjEYOKfTxSsHZjeWEy9WXE/ncHaYKiS
/jLqa0d0cJMFLr0o0XKYuNOXLqinew4TKUc2uFPWNGzrF8asplywyIhcRZ6XipXjfv4WWVVKFzgU
a0r7K2adi+sZ6q7D4LR6CzVRawvn5ESAEKjcuKSZQfGXaQAkZDxTWl8F5bJEDBTFfqZI3JYpr1es
LNZN79hTNZXXmKIIiEwMxOe68esmGUuPx2Uuiog1xgMP0EwS9bY99A1Rp1ABo5IE2b0eWrKlPBuc
bEFeRlWXhnJYwJqicxkFSiNwkpx5UyqWQ83slH/Pp3AN3mohVdUNm5T01dYnE996kLzlTEMdIx+B
rWZSGtFsImeo6PgO7F8jMw09gDQA60jM/EHp3o9TMtA4S1PIUEPJ381Vuy5tW58rIvxoqNma0yWV
uFKZnKBq0ywoIUqxh261oTSeMgGCPa3bqDU2AJVsy1XA6RQTwjrQaZCgKG/rjQKqs0o5kCG7KCqB
D5g97zzgHxaHawrFa4vqQEmswBwaR3+5sj24i7BE2H6g9EPtWhNDfyOXWHsU4jmoMtmJMbWybWGF
0qpZB8pXYKGWIZhbbb9sa94gkLea7idyFOPNAI7skNOOSmI6vgevA2KtN5CjUtTe2d6vN02N16pJ
Ux4XZqy3Q27dBkGOinwzrYYpzDaTKfWHhYxQsSzO4trT7U2OhnI3BUK8oaIqlAwmzjb1WAXvxhnS
gjMVAVd6sey8r9N3c8NKibyjN9oU3junTf7a700faetQK+cx4FXSIMS30DIpWxmYbNxlpB/PZk8P
UHcrJ3EZFrsWJBN0hSo/MkYFicHkadazXdUBHx8pGYDeQ3peL8a0O1o4sv7oiArY1RzhaSISEth0
pYraKrDcFF0bFyLwEuxR3IOIioWbiiSr82w9euBYAcSqj1s/qGXV1mApVWbVhsuckMB1rwtisAx4
jwGCwnMblWfFqe5bc1mHjdsPRc/NduIFisEjcm9GUg2rwLhyh2Zi11VnJoBpAYMLsmAIJiu4PH7D
FonsEmxTECkimOZzTrm9bwYwS2IEi36dK+8wFcGy9wS613nGXleBDiB5o4pelMbarSXL5MsRGhyN
RFnWH2hRogvdVM02w/PbtC7xFRksvcCFnSBO8XCMiXTrTx6/nF09x/UCDnoJPauBQ7OjcTV4pmBj
wzIERVFGVVXlr7Vv5luVdsUWsqp43djQewIrDJKGnb13ea26iPTO3XqhxtGcMhd1VNAzO/VeVInF
l4Fvx/ucVVnckDTfoNl00GuYL/KRygW8xVVpoeMTcmD1c6o2fUBuUze8NlkbWLAkNbh/xoGtRTUi
SdOFxgKta/NE+K7ZGpuqJHMu3zQwr0NY1hHD81Ql1m/9XV2E/SNk2Txqm6rfZgR7d0d/+rpNQ3Ga
+tQ8zKPPVlNdunXIqX2yFGnZIDUBDbeERl0/QXpVGZQWDg2mXToNettVi2HHhgtYabNOL0dXsHUO
77rDUw2sFi9BehYYWkLjSgHFqtWHaUD9ap7HPFKszhMyQwchxiOkNBvk+Qc7VMtNVuhp23nTSoPX
dhaUNr2uc5BkFlO9RSCZ1yjX87n18mpHGq1vO1v0p1WI8w+zPzVxWzt3OQ+2kzz0xZ0g0yxrXdwz
7A2XtKvK1dg2ZJJhQFwCDTR3L3ALGcNCfwi1Fuqyp+PAGzKYQqjJy4jJum3wmIA2z2/zehqirm5J
Eui+Xw9mPwo/TRxkTUkrWK89/zBYaGPlHJyv0eng1Ni+B9Ouu8I8349Qv+9tX5bSt/0EzYaArHBH
9pDwdeQzFQflUEtSWpAWbcqT1paRp7r3aMnuNGHDWsxpmhA/VXHB5pXH8gFadP1ZUCznmZ/PkMlh
pejUu16APSy1lwzokIZk3uZQhSV0zl/7qvYj5eonktURGPMPKnePnj/VkTD+B5rejNC+WVleOwh3
aFR5e2/prukAaqce+blbAh6108iSyaIuCumwmuZpr1H2YPAsySxqaGfzDQ/MeWXqMjLesh5Ice+y
pdhkrYaOyggmM62mIOJdC/V8NPqqr9VZP7MwRnSM5yMbcv3oZN/qAfpnIYuWiYLFXNlclhPeVcy7
qNOyipZ+xrIasC99A63BThUf0qx4yAVya/ivJ3g8HT1LkUF7kcCG9aofT7mG6s5pDZx8zr23wim3
S1NlpJtB1zAEbuzc7FM120c0LPTUOQvxO/R8E7bhuhbjLL0qRFHfm33LaHs2BbiJkK3NpQ4nvc1B
k3yAxDhugVd1N2JpwK8wLbTI89Am1EBLj4ftEgM1zJKxy6B/TsdVhqC0zjMuVpX4v+ydyXLdOtKt
X+iiAgTYAFNy91vtsWRZnjDckgQJEgTA9un/teU69ctylR01uXEHd6I6obI2OxCZudaXuRd3wBKY
kQLEPULMAuV1SXKVmrKlG93ZPqU26nbTgHiIMmyEVaGT22FtCyzHsnqcc7KLkkCfcltsa2QF9zap
kea3I8JegtyTw3cE6CQedS67tFRQo4NWZkriLgx9nY0tO8tg7LLC6K9COThyAZn2oDerncVjela+
zCFsNEfD85MWutg2qlephNp1yn19lag2hOEFxWnMbXNXlP0exlyRBk2FE52nKCugkaeq5BNE4n7B
mqDXNQL2QSP9aoo8Q6fUY25EcoZJ8Q27pzjxvDkFPHiWJMcmp/urYq1RTWlSneciiG7E5MhVv5C0
h06MNWjLY9WYj/PIU6Jg+tRBvmZd107wpyfYTTHv6rRHg/ZGqQLYQkzaSzkZZUnVs2snk/HaFU5m
kHLUI2upu0GGDNajKsFOoHJd4nw+hczRXR8jjP9/TfnVOJaf6Km/udILd4P2hVeq6S9U0d/01Ss5
+fIH/xSTL5oxtBLgkC+N8/G/gKILhR/FCcRiKmmUxMEroij5B5hj4EQM0w/QdhT/r5jMo3+gIw+L
GuqWBJAkw/9GTMYhXmu7f4vJaFmmaOJIQujZr7XdfyMmx3IKssYzfliZclkZBeX1q5tz90M5fk0x
BVj/bw6LURxJBLAXTTqMBYzhbr0+LAt1bUMokKnJvVsfzQQp4KiJMJAPcyWHzTg6FV91+WLMjVKi
S27XKYdRWYdh259VSyKLVw/hbsdHK/g2d0kwZ0jhq/UY5pPdGtzbr0HBgnyjagjXWQdDptupJlno
s2g6yg9G2t6cqKs0rEiuTLtN+hEKZ13n/GxqDVtMGWaeimJYvpJR8T5bHa3g5VAJhzBx44exVuW4
m8JqZRmT5WTv1ELNu1iBWNiMk1njE5IDuNyRa3J+bFYZfohgZxZ7IuJywalBjcYOJcKEQ3GEAgAR
uQpY2tfxqDIUePCpUrnUk8rmGjFhE6y2Ss7lOMa22XigVRACrQ2no8/1rP9yssrZpitGudfBMNyr
MghuWVGIEoE8pM9a01sCOsNtyFpM16Zy7Q7q94iciU/JB91qkBVR58LuLp+STu+appvJO8f5wrd+
4kNzBY2eslTEalbIeoL6eQra+GmmJN+2zMZhhsLKPAsjLHARMX0eHGIcnNta5Ju8WnGh3VRJg61+
Yfoz7ZyetmEf4aIbXpYqFYQFAroh3F+IDAS/t/DqNgPRyIiqntZJui7FVKCm5O/GvE6iHW8bbrI8
Lvy2MKHfrsPU8D4lteyHu2pZxvGd0wLHzGPdP9OoK7O4X0BfcJQvNSzOZD2pync3tXMkPIlOVw9J
iFxzB61zareLy9UXqn0v0rnqo2pbk4bF+5mj5Mv6dYVkni4azu9+HVmzltkqVp7fWkXG6avgdga1
IGWv2jUNi5Wa00IH3e186AaoVkgP3J2mnXmmo8J/1iTEsx9hqbudrxqGKnhMqq67xaEXCP1g0iDt
kkTm9q52Aa/veg6+YY94O5s2Y3Nbqr33HOsriDR193NvCczzbulaUFoTY3y6o9A1gWsYVjZXEZY9
VmFcX/512lE3IHP55y/FGlTjYZYM1EdJJT45X+cEJrWtRex41phCQDkIpjwa14sYVgzHCFJF/DEs
CGT9pdAxKrYkLsmT7UvctbUcsZp5tZrnsRpjviX9pG0KHQdX3XI4uQjwRty3BkEtHUbXu2f4BSEE
xhjCJt6UDhKASPy8HZZCtlmLss6mZLCeQgaeg/pxbCxeFWrmRWXh0CHRTnxp6zsUeEY/QB7Vbmt1
hX0DmhgWpJKwgZC7KqBUYU+qY78otUCH5CL5wmKpkk08D45C5u3BUztSfW9sIP/yrDPRc9mKNVVD
F/hdFASnukY9QYpVvOcqrOVuilz4UPRVctMNAb3ul+ZQFtD0aJXOlLGs7C3ErnGBoxQk+8olRzUy
/3FIFrsP4mG3FtEj4MLxEBV4VL6F59M3RebHIbmTRdfc9RGF1qNFRdN4reYzR07xflzFAEsMBEFy
D03xoeX6e9+hRkq7ao72tPHBcVjHVsJDH3D3K36D3N43WS/D6V0bYCNsKtZ9ZToPQIjR+B7V6wEE
gt1B8X0akZWlbVuGm2EN3hvRfdN4ztdJ73tQg8GBzJPbL73Jj0k7fG49uA5MztgyP5UbmpN3REn4
7S5ZNvLyYOTSp56I/gSWZgPf4HGq/N54Wu6gEZSZqKbkenS5x3IY94NFlrdUwVa6oErjobtJ2hYb
K5hdwEZDUd1IVb4XmgNlg4LWFAz6RSdySASV+RAUAc/q+n0bQqxFD2lGgwL6kNjHtOzhmtkNSujw
uMh+19j8aoXAAuYRsYAP67noXLPTgM2AWiDrpP2MZI37M/cNNrFB/YUINm1sh1e2CPWJGWyjahU7
bFXR05osD7yJBdLElh5KxzQwk9UeQ8qPhW9cWnXrVZ6PH81Kusy2KI36HhoOi2OoCPUkYB9YmxYD
3w8VgBgpNrwbNgXjXzH06ojE99BWjKfG6eU5r4EuZzlQoLacKLQI2u5MQK6YKh64VDtE/jW1clHp
OlsIgbmA/7ZZKlXWsPHKYUdHLu57KqE4cN9fh0V8KupW3gw5DCkzTlmpsZhyOTyNY3JPVUnSwVVX
XkaHUbQOTlpxw6ocG/csdQZNdl+YRW15zZbjAjk1Qq28CRwDrxry4iRJHfUIkwhUpG6rIzHysxqB
jqahh1qUhWNM15Rif0zxbk33UswBpBWxbqOpuQ/sCoan8LRPrXd+zGaxtJ8maJprSkyiycbMY7Ot
1giao+rHfmti8K9j0EaHqY3V40JzeMPDXAjcajtVIKji4gPowAKvxgpdg0DRNRtgi/XJ5rN5aH0S
fJK9Lj5KYlAvxomV9TZYzBV2juXWOhgikLLFh0S0wSlc6/ZTmTsb7HS5rJtBA7HbLgb3bL7QIUlU
H4q4znVqFTdqO/RMPDgzEIU6aCrhDq8h2bpJdtsc8eK6LOoGe2OxFhs6j+55Ln1wsLRMPpqY9dsO
INt9jewRYaIGCBvPS3w7BPITjfpmKwoSchSlgH9hkxVd/DmqpQ+upMefpWIoCprqy8CuFOS12Zt4
HNLJD3FWgFC67YNi/i77CsZi1wF/6hZSPUXCrFnNchVDlunqYjMEkaMpUCpWbcOcx4Ct47wsoTg1
C8BlpHRPVDX+BhLvNGQtgx+0a2lN7wvt5wl8d4uLZlNONjCPyI1eyxgpl7HJfhhbDnbAlreaBG6f
Q/b8LCkMiZVO9CTqGhYVUMmtdd5vmqJUDeBsvSAsAm5Nm6rpsfXGPTIMGd0nJnKge4eVQ/eCa3Ud
MAmlogSUnna1M7vI1v27vl/WA8Nv50zkXXCk1cw2JnCor5aiGL8EIlr23KngQ29gi2JLBHqWteFc
9lB5hvJQdCr84IZ43NZ68AxQE5HuPwvrmqLKtgR7zhs9vWC6e/cvFd2BoGhSOrrDz+K5w764f6WZ
WwdTASG2zV4087WfUTQjab+vmhA+KjbQg++ZOv5eLp95Mx69Hdr/KJfPdEbp3Vw24R8ieTPYbqt0
AnNbdkVwreqBnmI3rDclTAa9IVJVdFvkWn/phYN5+CJ/Czm2N+ssd0Nn831SW8g15To4vNocbsFf
nlhkWEWs0Ovwb/TsMkJLwjFBG0R+AMYgN7NpRCoJrO7Vghd4ka5nM5XfEFNdkL6o1ck029NSoqj4
z0J1Sc2CvLe0w2ENxua1PA3pQqW1q+ZT3tRkB2nYP3rOyZi9qNLKUXX2hfI7zSb+LFHodN/CLo9p
BuFWDucxXj2EYzm9R7dGGO6MjuMLYEcMDKMk9+/E2ItrbpMA6UwzAnCjFBw6uj/2NB9RpIm5+Fse
BqretemLNDzRAEiDGET5Pdag+1OlF/axSIIIKAB4uIwukgNTsWba/VBzx4nKvWkLAS5xFmIzQprM
gPksn83EDKC1uoROamM23wKHE/xUF6KyByAPzZTOquiSM+Tp+8avZZTOtezs3o42OZUB1w/oYAuz
stHuhN6KGc0NjUpdJ9S2SdQX0/ug36w+GK+iThKS4VD9PQiC6aQiIATS8mbLKuiQNa0LkjbFFOzW
0OV1xkds6h3pAzSiVItasiEfixAiVpcXtyUeP1wkE4tsUSjT04jB0+Jhr6s9GxK2ybEyDzyJPrmx
W/6q4guJO03KRRj1mvgs9Ka5nvKWHD126quhHAD1j9X7PC6rM3b14Cz0Gt2MF7zIYtfcSwGhchyi
/BrqLbuN0GmwZQLdHjkrqsdo6lsIjGu57RZWXo8oscEW8fCLGFbzFMXUXc22Ge9JTut924lHxZv+
SBdeX0UAiR7t3LvdauZqC/vb7UnYdoecMVvssAeZTd0OPQgNGgNqhnVxDY4bgXqRtINbWiHRX2G7
DMmEzamf/1rHOd5HLYxgpB59aTdlk7vhHKGg3L7AJzwM4A1VCPn7mfXjkbYj92hZgZJ3UTtOoo19
neGVIYdeT0A87IUgRZOWwUErZIgG2hto2KGL3sdOhFneou5WBVyoIfIMQXx1l6oyAMHT4IJrHxR3
+RzDjccIvOsGdMH7Il/W70qSxKae0vVWU3uLAhISWI+zBS0yhhkdm2BM657U2ezJIM+5Qq5IYt9R
tC2gG4IqEeJpmSqzlV3/Qu9UtPEtMvt9M5H6Lk66UaYkLGr8U2+wgRWRROMChiaBR22mbs5sMq/A
/IGwTXlTfe27ddnqIUQXQVmFdjeBuva7tgd+k3URuyxIlJnnKZkSkhqUllfEt8kRplwOda8Z4Xrg
lQ8ZDT/H6Bp6t0zLemqcg0lHBwdCvBrgBNBFMZYWKDCAk1gxFmDMaQ22gxdPHL0Kz1FT+LS1If8r
4EO/jZYiPzKRVKfWUI4F6Rr9MEwukFnczuGSrXUnv0PjVA+UJt90MSPqjgWS4JK5EYQwsxIGEySE
p6UQ6J5gyvAvoPWSDTgzh4wdDvzOzuWM+tTX5lyurD46gGg7Ystep3UDZqrvaQF/QAGsQ79Mt8OR
y6yGc7dhPi/QTDDwDYkG9wSzWB/dZPkNgBzw3qTvlpRizbBsntrmnVRFfd3wpnrQaNC6CZcZaIPx
K+6+OCd4LKdcWSAWfJmDbR6DfkQBZJEoWMAJXxvXuN3YDBX/sgy8/tRoovFgl+Qz5jPPJxMZs1dt
2x2plVW0TaRFZ5ar62qByV1M997miU6bMtHzcRiD6N2aTGw8GObbJz/ioWcd9rGrqaboNkA1XaEI
RDJ1rpeeNru1ATG5GeqqBspXXrhBX1f3Cqal2eY1iz/Cm2iGDJqNLjdsNa5Q6aJ8A4uiXoPdxSX4
PBkx9Vd1NAEjAxA082PpyvZT0y79J0r0+jhTAHLp3BFp8RohL8XdK4m9nsJ2KbKxrnV4rutl2mkl
yqcyNkh+EEPpegA5WX9HcuawUJOSdcAWSQVjjBbDhkd4xWZ4Ns9QpwDZePT7nJOK50+9Th4Qvyki
x+S6r9MA1CFDf1ofYWUt7lMdSnaayhbleP6ib0XNiP/W1LRfEBfG8jgRkqA7LBjBRevYPlb1oKBg
lVyVWQ/J5bCW/cX0rMx4IgIEEVic6aHyJNlWGtQIENWgfBqMaE4KbQzwO/Ko+ORNB2EhInmASikf
CbSGeTK8OQ5ctE9jzNBYUa4B1DUCO3XZ1Es5F9sgcc6n0vOmBPsu8LPHpg6ZogTvnXl4Vh/nsEGA
sUMHJaKULbQooUuQ3MxGgTnlTnqDDp7SfsFfI+mPRqQaQd2YZ1+S/Ax/JQedQlRt6i1qN3yIiRCi
NqTo6bhrTIK2SnCFzTaEWf8oAlABiEz4Z3gnORavHFe8Q1yDrP3xe/WiO0UX7QTUOAdEWpyKoi3Q
MaVi1hyrPKLgvurJIlqnca7htWYausN6aByb4UxAGjTdrS4UbgYL1EqXtFzjVZ8bOU4JS4HiQ3bi
iSHrLtFdTdJu1oW7i1cJeWaRs3kGe4l7ZbjER0wix89AaabP0Kxp98hZ65hA+cubRxssePzWG+HB
QAyIQvA8FpzgPPW8vnaRZP1n3SaQYHQOhfWfUg70K9wk5hWkoEHbqrkqFamiTdsnebeVmk/qAKec
ou0yGtR8P+e9eSYRxwcAeMXt+6HtcIN8+UxIGYHRceDqtujiwsXBhca/kd3U11sXFUG8X6IVpByQ
JIkbNdQWl+Qdx+d7PCcor8a03S0B4cIA/NaBPve21+65SQL8pjD52j1SNjTzPbbLQu0dlWF9TUKL
RVmiXK+v9TKHKsoWoYb6JsDWo6/GoR6eQNQ4/76N59w+oqVqNTv0yXWXgFbkfj/QEE1zVhh8mnYr
TtROXdTcoAMZZ4W58EN8hAxI+qzVfskQ0l17o6zDjjLiHOazmMtOQtfikO1EzPMwm4hph20Vd7jE
uQlx+gwNdcCv0JmBUfFRh5gR6isSLz6Fpxa+r2bBUKWCJ9OgYOs2WfVDmI9TnP4fysoWclsYAXLJ
0XbZ0iVfEeyUM7fh1AbdUXQuev69eXCBzX+G0eGBixBjuiWL8R5i1Opr50BNBZO04li1jPe37cwr
tNPqMZ5TSRNb7XgwaJ/9/pjsl4PibzHHKo4CJIIY0PfGrkAyjW5vJE/gTYl5hno30izHavhmUd5t
2LBGJ1DQaBsSI2kvhHBLyG6B1JL6qe7vm0mDSEM3drRF/xDaN2eq0X3YRx/7Sfhpgz46lMb9ahDs
F8/bFoWLF49hTMZ3SR+UOxn0wcl3JLAbCYBY/7D1fgzR/zeGzOX0f7qneDMFj9HULijjL+NrX9/T
lTATIHwsKWrgCmu7A49R1v3G8Wi+s1M4XfMETrzqiv7H/P7/eORfb2zAOSYfCcgJ/NLX8PPT7PGq
jVW7rOmoGBLLuomB8hfltzIyKCAkHCj1h2d5mR/65mKRtKJ3A/MwQD5iLsbPh4Sl74DfQkayuslv
wFS1kJ2IPM1qjdBIfKFPdN0ntyQazakVVqbQ712Rwex1ZEd8NwVpWXI2/OHELsf9+SGIAHIyPD+4
hYIlb25F21tW9wjoaZOz+U5oPd+p0iJdtFQhN/j9ir68JW8PFtIE+qaA+Yb36eebIJcc+KILhnQE
b5unZWP4kMm5CI+/P87biwoAYyQsCSCSUnaZg/DzcZZxVQrvFBgi6qC2U2hFzdZ2QM0zSBmIDb8/
3NuFjMMxrCPG4ZDCB5AXt/PVdIR2CaoW+1GXAgbFh1dzBe9hWSACofO3xqbfuOUiQiEwQFleLyTG
708gCH85BawpmLosjGCpxj/+/1enUE3o26vhC4FJ9f3wVLpmJVv0ggJ77eDC3CLnCMctAUIFt6B0
9XO+NkBto6IHRDIklkIcpAUUEw9T8cYVJTrU8jYRZutZHRcpF6pSWe552IFwykeIbB77R9YXU4Ua
Y2XrAbgGegQ7Ui7gLrFFN+lCO0YPpjCkRNOlx97/w5aJRo9ACyPhkoOGHBYTgzZtYQmEmC6hyew+
imIJq3OLRJbdwImIzYY08bIcbOOpv2smtNSm0s1B94jaAgEVzg3cwV7NCLp+pPhg0VLcedBgrd7N
tLqE3inHz24kXb2tuzw69wlP7gvQ99gFoySK0DHKE7QdY8cL9hONLpFYlcgG2Khx8pjKgdEV3ONR
Yl8rPhVmNvmuUoE4aesgBIc+Ga6UqOV3ykuEStzjCjlADpvhNPg4z59amTfITMqyfL9af+kvWTyC
KQtxClGTw5Vi0N+bq8oaBHR0JCAJ8QJNH4cyAnrzLWpCZNGdLAfyblY898elGxHu3YDWkBSvE5DD
bhWV3nVc4HN4BREbLZs9AKZQIqXKFlsii6q5wI2CTlPtyaxwL3O4OeshdwXxR69nBGiN3j/4eS/5
SNTXsjrNXUjmXcU9pFTXzjM9+GCi+jwnk45TX/WQrwe5mH47vnzCUIU4yACDRm06N/WXCQkVMHB4
ey83IcFFJ7DBLRZNh5NF79WAXnU9lu7Oz9I8u1V5mDdmzqE0T3JXoTvtiXGLVaMofI6FTP1N7n2r
t7mpc7j6RHzK6/kabVPwFuJWLTdBHKKABLu9kNOPLG2eFGAer8YwJf2oNwDMk+9BV7N7tEYEYVqI
JIzQvNOuzQllU/unsPeGfUBrNLYKpFD40o8kiuMAYMbr3ULG6CHjAIDTCiArADB4ive4RuxTGLOC
aQ1BX94otPmzP+xSbzffIE4wLpYmOD6oZPY2m2AT6sMckB0alCX294JAWgaAucx3v9+M3gZXtCIC
EhH4yXFIcRlY8/r6YEWVkkE9TNtQqDMPkObj5b24vk1rn8eiGoM/bH+X7fx1WAHLAAkNvCO+7gaj
HN4eEUpuOHrV2RQ0Z/K+lIH+pii3/aFES7lOWZugVEaXLhXnfA26Dx6v4fffX/QvEUcCtYlDSUPw
MwAF3gAtE96iWdcwZNeykrfzkqMnopj5N7lYvNS/P9YvCwjHinCPBfD7EO2Yl1Tj1V5fDkUb2jBZ
03nt6s8Ruqb6NCwb/EKOnUkTK+avP4iH//64Mdr7YYxhdid7SXFeHXeVCyOtBqZMJzHfdQuKIwh4
yX3AAqAmPFq+6gKdcn9Ytngh3zxeRhk6XkHghRylXMjfLCjEojZ2eTAhJfHNLaXOoX+E2g6NcE2L
hvQQrSBVUs/fo6oLvkbEj03GlHCfXMkrj17Ppf/KOoVpQEBI0CQJY2/ZgPdt7hM98kfTJvpKzhAd
0woExHtMIlKfdMWo33Q5po+kCqIbIuC4QF+sKjNtWDGO+KIpcSFpKjmfMC8p6jDjQC6feDS6PiOK
9OoKm+ZlfFHcfZ58jlEOa8DmI5CJVtzNQYIoslS2qD50Umi0iZRhj8GDGHCSaL5PXsreAfGaAFXE
UAP4LTrJjx5S1fBNMo/dweViNaepW8MELlc7kgM4GGymZaj8kFoMo7hMzbmU9dIa/L590XwIR7p/
rVGCi7twXPAJRWOq9ob6Lv+rTooA7uo6eapPQ5wrsXXCA/TUA6bV3BKG9sg0bMuOIZ7J9a5waKzb
YJWCIVkNjtTA9rvuAaCLXbWCskYbviK3Drb9u/lFnykLNCc0sFK/Kt9ehC9Mzrh1kfa4ENAzkIIX
xG50fM37qMZwqIy3wG2CdvzeNDxCV2w9FojHi0DPrUuwD125SEFIjurQb4xFm+uhA/UM4ZFE6LUq
2zbZLXqQB/Rb8g/OVNP7SCDgbwQBrXoiHY/OaHwNi2wplagwvEo4NA9flrYHJHeAi4wuG3RJIDIt
KvSYfjJPGCbi6hXMmJmi84+tOoJoh9EdcA7rqx9ajQqr1j2bcro8KikQqk1RIU368e9h0IjiTCuM
br2qvBXhVQIl8cMcYfZDIuLZHPyyynhTY3zJM4Ft8hCCfoGoA9x5/QhapT63AenQ+mxIDzEb2ec+
WmS0mxY5+V0jZzTD0nUY8mu0EOfNzmrv+i3gDK2vq8ktY9bMcYgGBXA3BPMfIizmH1TKahecctv6
wuxjjREQabMgokGVNiVNLd4RDWPs8nCVrfiamdh28twt87z//X7z63uPPnOKsTzgA+MAzOLP+1wL
TE76WfXo84P4gSFCpib3nTdr+/nlQP/XZhb8PziOAKbWZXzAv1ruf4FH/56k+L/w6D//5J/4KIbL
U8CeiOEhUl+E1r9nEQQUXxbAQYIGmEgQ4X/xWF7NIkAZiV4CMJ0cGzX+6CJRXGbVhf+AlEExZxiz
UyMAhPF/g4++CfjAk2KMLUYpjekAIYqvy8p5FYkQ8PCeLDPkviH8GhrCMxsoTP1pvzGqvpGkCXZ9
JMtj29D/Lrl5ObKAcICrw4gGdhlh/frIs4/I5JHZpZgttOm66aMdyac1Fu+iajm/eh53P/KXn3jV
N5LBj2Nd5tD+kIDeHmsYOdjFNRSg0K0D1pl/t7mBMQWKJOfXVQ1S3EzVu2pqT+0YH9Uc7HVovk5y
+EMIflNc/jiRywiGkOKHTNjPF435QkMScyXTINCHFqMCBiTFSaTgF/XstOr6ugVW9IeDMiyW11nd
j6Ni1AQKavBr4m2ejFZsM/Z1AgxqjG4Z7f0GaGRxzSfMBJLNgB27N7vSHGg8XBcGql9dnXzd3Pem
+MINWrNDf5zr4B6pWJ8NUMgru3RoeBZ3LLQnjDi4ctSf1pB/FXb+Q0b6cnKvUtKXk4e8FTIA1oIi
X/r5lglTWxusgcBtWqAo9Zg7UfoDutAzS+kZOutNWCCWwqJnNzBWbjGO6jOs5f7w+zX07+6hhAyC
9CkMLuXGz6dRJo3oXb+KdOng3Fu02ZWN+myD+g/H4Zcl8Mv1Yke4DH+XmEP6Jid16xhhTtnlvbDL
oa/RU8LCvY/CFT6Cu/YMIwj0+wqdUE1R5Sn2FrtH5oKEoSmPIsS0CLiFn4Fbfls0/0BIg/Y6lM2A
CCxPW9PLLHfrOUAmBwIDMyGgWpwGhtEgsx6vUEdFGyqqZ2gMLJNlgYIXSNPv7+TlTv3uAt9sOQDA
XGwWvIxNPMgPgVErGpasPFDawleIOv2HFfTvlv9FZ8Z9wvDNIHiLyItccczVQk/pXJRXy4jvXwWo
jA0N+KLRmwpDtfQl8RlthzWMrzvFW6FyTPEDzdENaMdFbyCyJTTG9PUxwpSMdMaAqoFcMDjtyWFs
m+qYaKGuwk42d8Aljph0Vf/pKn4l7qFeB1B48SWkAr7Km9tGhiEu9DqKVCd0U3uBPk8e23bbCfDp
aE4xGD5Rxxm68nK0S8l2Pw9oheGReSjnGBMiFr4DHJ6nXXwZ6Cf0tzGkXbIFjRLdkAiVlik2oiHT
8fdP+02AQWaH/Qbbu8R8Cahq/M17I2OGXsZ5hbkQ5GyHmThFhrkCf41SHqxLHkgB9g/jXlKv8j+8
Sb8Ud5cjYy48xEt8rwt9q8dG3YS3QGBQJkfz5W4gyw3Rfr2xQfuuHjRK2tDFV3+42Mv3k7xe3C+X
G+G7GfC9JgKxO3rz9gYYLTkgU03S0Yn4EWPW+M5A+XqQjeAPBBb6YzFf0IXVkTMERnTnFybAmFR0
Ag9yrp9GWdEzJlaJv9ySzxtT0/dA8o9TZPxDJy/TrSrEKs3X+66aCN6XQk8qxS0on4Mkv0zPQc/R
HFSfOyi3+8ZQnbncmbPtR7KPYkhkrA3iVM6OpIssk5thsRj+Uk9LCULSolW/0e0H6EbxzpAO3a3t
x4X148knKr4hDX2u1Thve5LH32tHvndtsgnL/g7NiXEGZB8NbUCZy6l5kOii3IMRH0499IR3xQqb
B+M8g+NaEX5CTtxlpqn8J1ReSPdnVootfDsebsTYsesp7oM7Hc/XalwxPBQt4PI+B/W/jeTKH0YR
T+8HAwHWzIFHkYNv0cgit3QbJcX7EU282YohDDWKVox/Q6NBXOb1p3ZB0j2UGJrB8v6rXKs6a1HL
7nioxBfCB/11WS3ZhU3kP4WXoScg0ACE5o05mcBiEkWw/A91Z7YbN7Zt2V+pH+DBZk++FFBBMvpW
IcmWXgjLktn3Pb/+Djorz7V98qTvRQGFKiCfMpGKIIPce6+15hwTlkUwp+hSileVee5KLf1payLh
dvKSzUluYLLYKfa0xmgfzTiEnim/aELrHEkd+q3UsdapwZScRADmYGCaG0bK4GbJhGZ2lp0WdwAE
ifiNEWyGmSUHvxJbxhr3ItX3pAovwXHXZdGRtnTqmMXstrLvIYLYtZJYUzv7iEkQTJbNxLW2+a0I
o+fIhqATi/wGSSH7JvA7Y1tpZVYJgxatkUqPfom2LDJ59ORmob3QbzszYwnOUwgTgB688PK8a1zU
7PWVqSLAEF/RV1ZSUtY2iXRoM0zHnVFVR5CB1SWV6/ZUG1gIAxigVJOm9iGKvGpXoZUB75FjmsMt
7oATdpbzZOD+h7P6Rhl6s6W4PPETal7TdxO6n97VR2rIvofpaQ5Gs1Khut7b2sBPPrWujOHFrQS+
dBvBehw2tCHVqjuQrb3tlfpj0q3HRZfwqNtjtQ0yxnyrQTWGVWJys0pAUKe0rOTdNFjUmwqC3l7f
KYhdoPyJr/jw8hMDmHjdhqr5CACCbwJm1pUrcVcGCd5ON74FRtt4QVxwnKzVexVp+zpgIFWXtGuD
OsEYJHX9Xms0c+HCaBtVyyJXrdOzRJ90JSOi3GW1rx3QwE9oV6P8w1fx0QdB60R1r26k5ZSIFyXM
eb80K3IUM0IibYjpa6P6wbgrggDILPCXFvJGMQGWKfTK9hiKM16oGbE7iK7cRM8RU6YSK6IJ1oGZ
Pt5PuU6f+ygU0y7vuuqlt2YYzkNauvJUWG5n+VtbQQBSKDjO/crapnXfO4g7whU9GOR/0E2OSIpM
M8Scno4v5VS8scUWXikz7Khxe23mFumK6o9bBpOfQg1OJjYqmsX+Bh2a4QbN/BFnqbyjIQl9FXxl
VcR3ZdRsn6Z2eu9UBc+zpDLGN2akxr7RuKPe7nUcQu4QBa9aipGXfk7mVIbIV3WegeObwwvEAsVp
23AjcwBwBmTqEAiU8nMzT9JBdAwLZd9G8Q0GGqVJ1irnDBCy10nglkTjn0QY0g8CU7yVmxpGiYnl
t+uHNTs/ft7oQ+ubRdcdxi6S7vKS5ONW7vVTXPYnJezijZ6Orxw5uAsk8TllWwCcglzulGE3O1My
WS7eM4eR0a3Qja9F19lHeBG954/3TmkugVAQh9poAm2gs5VhP6V1t7az7lEb9HMUtNJOC2cVEsJu
CnJ8KTbUSEO1mlfBPXLtCMt2O8AMKMsMOG0TMqyoUAowC7C8wlQeDNo1DJ96cUAuBd0KiiFiyWOg
DrzpA6jJGXQLHiokysirEALaa6NHMY31dQ0DAn1Pa51GJX9I6US6lVl0a2iskoMib4soDwhTbLSO
FFggvxphnjih9Zc5Q0vNkFwbN0MveWrBG1dkuXUcdOhVDYChbdSmSLNYLbYTjnZ7CJNbWwrhAK0Z
VjCKoEHquGQCEV1kiMMYT7IIhLUFhbMTD1oJu3yiE3kKhP7ZQsC+pmnUvodSsjM44K5Mxa5paiGv
8fnzWMWKnW1En+eIOZvR+s0pLASKcC0FFh34N20W34I0Zh4oRuEhzUtcdZZaoCZDc/fzPt6ynei0
miZgBWHh1nIhNgl+X7T01l21JxMoGss6Nq8YrkiTrKGBqeehnDpPg5taDbHtFYDa6hKObmxxO3M7
dGQpT9fNhAbQGmzbCXsopsMY6iymhunNmW7wOlSmGyU5iOuy2ia6yd2xLOk0NkPn5qxU6RA963Fp
eFmG8IAFZODMHZxYD3y3UoMOMJi6qMM0sJ0id/QkgvHWxow7cdvEK3Rse4F1ipmP3NAkzSsPnPkQ
rlo5fk1bSNljFMRfbd/IN7X0miEE2PfRZJ3CuLyMg7WjJzKvy0WCJJLW/wqVpPbiMFCe5DgMr5Go
5WdLr0EBx1mCRUmu7pbShY/WwBkGyOi0TszU3xZm9hVlt3QCESjopS7SZpDKx+8uDogT06vZ6Z5v
lgUWgLk9/GHnmEw1fpG0Ul23+C0fstkEQtim8F1Nuf8chF3Nc0d/d9fJXeFQNrQ7xIEq4lfAU5Wd
HPpENp5GHbVHxLa9adTgncrFSyM2tGgyin3M5v8eVMWwTkLArwiTiteugxs2BFl6jSgDRG+msDNA
FOE8hKk4NeUZrmC/j1I12SsZ/KekRw/nwE97ZDpKayKsvTmILpFge5Yl9uMKm2GSml8bPWyPpVX6
zIKBR5k1ikQ7UQcnAsxPAWXnO7uqs3Ou96tZjTmD1EIRe3ZiiATKyKLfojzaYq1Rd4YfGF9azoCR
W8afMLizKIBucVql7Bzue+4CGII6L4nC3jdTOjNg01ueaOy5a1/2OStk+lMPJOFqSaa6bW2MwENU
4GLX4sqNIdXstRQcnJSLO9MClmNDDF7XjoDqQ/EmxXDsFh2oJ9UcJJsRuWlvxJDwIC2KXBrvbRnK
p8ZG7EcZ1tprdS5IPQj8b35UyivfUL5JPjpxTLk1gnQoe6UfQntg7rmZEzAL6TyJp2qRMZaiSfcc
rhIgVKV6Lk3tbhqAnyaQfdzKmONC0ZU7CEKc6yaNhkhXy47C3rgp9BD0W49OiOH8Is9XRv1FKBh2
O6Rn5zoWPQCZ9FSb2T0upXZfIHw6F/Rh1h39WKQmOsc3YZ04b4zrYFJjYDtVcTS6ajhI8Ju9XrMx
rwZ6fYAzMznmVBaf62zyGbYnG7AMl8wE4oXxeTXAQ98qynzLuoh9g4LrHClA1pRooRsnSs4guipu
Aro03DKTbIFSwbUoNVP10NgcvJo0fuijwXfKUSl3FlpORhesf6jnmeRHY+81YardxyR5Z1wQvIlw
QIsVwMJOS7oLdjht9FjEHFhFcaqTAHzM4qaAEFFBsp6uzHoYTlrNUcP9Chk4771JV18lLZYdaEfE
OXRx6E6hGWCZyJ4Hs9J2tj4qOy3AGMUTtE7gCa6kArjOYBtMS/qC9XE76uo2he23nv0ZqFaYbQvF
doah9J1BHsC1T231ZKK6odbSVpqiwXLPwvfQjlsPiJyKXQDAXhzDKDJTm6JPWQxlwNuCvNjrbfFV
VEN/y9hgbkGVDpewtMcNNojyPGap+ZzlsIwCW9s2+fzFMHvjgVNZ+0Qw9XyLAkNcKrSd5wK2uIu3
l6mK0eS4X2fhGMpZtpJP6ZgSPIApoIqaTRJP8WOBKnZbl9GtDfTgoGigS6J55LpiIV/0pCp2cs2E
LWjVu1UVQB6RpDn4zms36NLwOvSc0JPE65m9fSrSfnl3/ehWpMrrqIato0jFDn9syx4oULi35d5I
jMcuK7M1v2axqxpdrLQpMd/Lxg6OeFx4Ugclv1t1KWPR4py+twdc7lNaPUot5/9GGHP+EmQVvPHR
54nlLKbtx0pR981cV59GIDqHNNC6hHVhtkxXTmxzjTZheI1FKm4S3mFX515wCHCNsvIphFhimuJA
WSaOIZIZDiqQ/zjrZhSv0ACVOXxktg9ruh1uw0IMHBZ2YAFEMFxoghkJPkhHrC1nvH4PSgQRs3xR
6hC6zIIjpF56QTsbe0aSJltzrDgBF9Btermzn/pSqy8AvViHTRs0vw7Ats2nXZxCYAtkUeXgfvDI
wksvH5MFlIiKbA22E8GFUdzHsS3X8cJV5BKebYguO+hex1weX+BYwWAEe+bw+iCUt6nQWwMkpjGM
HEUwAxULxxEHy10z0CVTrSuIK7TEsyK4j/UU0dVcWJDVzNo8+u/lQokc8wF5EOBIuTSRISvNW53o
47Fe6JITylfsJCxesmEAIQNCyWaarqzZD07xQqisvsMqm0EOKOlSDnTAapHmQrUMFr5lxZGNrQZW
Iyd0t2fHpq8KD7NcyJgliMyQSnedSCrg4GkSGY62vF6XTHNP0MgR8C6gzWpBbnbTPF1EEM8eUqYT
CyBgTgidvh8Xn+lK9Cd9wXdKIyBPasb8nMD2xCxVgMvjFocQZ3Bn17ByKh8cqL6AQTH05at+VILt
PJIyMYydcjHUJNiqnZK+DmNT7wdiR2K36xupAv8dBV943fGMh2a5ifocIS5teKeFA7O1fCpfljqh
fZkVlq6khyZX+AXcd2tIoLmUMIImSZ1usVRMIQ8ic80V5iKYWFUh3fxAsdbKOMjPEocJyFx0BtbK
rBn72ojRgPrTydBmkxMxwKLF77+NK4wHYVbsRT2ru2Qw001XNvIZ+320StRCfMnkDLlp1ZqAJYX2
MfWyss3YCS80DiDY6q2Aj1wZylbC+dWukEznp7mplUta+RgHwGJEf3TN/q9N8H7kif/P/5+o4zQq
6U3++zHfGqprGknLtG+OvvwPtNQ/RKz+wZj5/hf+OfVjaLGMeGTNAPSyqFSHP1KolH/w6C9Zb4at
LfFUDAB+mPqRJSRbBtJv1LyLNvrPqZ/+D91CCmQh9mQMQQjp/+HUz6Y1KhSdkQqx10tI1Q9TP1u0
vQYzScJgACLKGF3sk5tIQISd4m1smuuyHlEeSr9pj/5VJx64INeBaMswze/ayx8+V1LpUsPEkqiD
hUouErxDAQwTPaeSbYIOJCW4WABvvOmNE0fzSRLlvgjwyieDxii+/aSkyYPsE2FjhC9JU7+JEW1C
mz9bCV3tqhrIEaBJZsg4KofnH37u639tisgvRscaeZNG02Hp/f7w7TlIdLNv0zgVE2qROfIq/aB0
19z41sX5eup2bOprxqYAlpODPpHoVFfO33+Hv5idkB3PaAhpLFIt7Zcfjrgh8Md+J5FzYzOoCHZD
IG1DU3hyk/3mo5SlVf3znIYnkTGzMBg2WyiNf75cDZebGCeqvDBtLl39wXnfC0YNEAGl4dgien/P
zS9+zK6hWetCKVddk+0GNVrBSqTJBk9As2+Wrlz9wNolcbymPN6oUkaeVv+bYbK8TD/+7sv+Mh3B
9RUKTOoSten7PGNoiINPqHxsY4FxxemRIFLPqis3aTZGIrsyXdFB2+TBb26avPwA//I9kEzzfuuQ
kexluvfDMzJr1YQsfUbpQTTXKrU6x9eMQwpBrPUpBjQ3ocSwJij2QeX9/bPB4P9fPlu1ebVUfi0b
pdcvk1JgfUVrjlhrh8ppkzxcVyA9VmKs8SS1eyONTtBEVl0Xeobd3pmVeWOcH0dDB4sWdFRl2VEd
f3dH9L/4ZXBBClUTDEd08qp/viOii0sclrw1HZoaU2dGwbHEKzL/1bBCIMjyU7Y1kpZzSbfrpeA+
5e0qgXPMYdZfLXuhI8laguMqf4XAtK9jGvB9Dy+xAENoa91bOdOcK4v8GFrBpsDJ2Cf6qk/Mp0mL
ST4xmWzkRXIjY4kmA+gG8HlEH3FGXxMZ8zJQGDE/6deos68RMIAtzNJ3ErUsNwjKA70zc8V0mpFv
Onxt++Ss03uCkxR+FS2lClrhQGH2kSI5stu0WP/9b/rL9IzhN0rTf948Vuyfb16JcVqd9Yo3KZyp
9P0n6EhYMakF+9DYQ1bZtFZub0Kmpr+Z0v4yyPrjk2U2LkwNRGH8+smQlNuuR4uNKSgtKe4NV5Wn
NTEGXtyV67wYYWvNFGx/f71/tegYDL11DWsH42/5F/Vnqs056xG5VVWsrnHs4sWRgieNpAc8Sp1D
BXTsqDsku3Oi/IuUZhsf7/yqqXja1RoHce7gy3ognGp26YkfIqk9FhjZrATJH+zyCV/533/lv3rl
f/rKv7zyxhQ1PoQx7lRFrWgUm+Wzm0Kmw9E9QffEIwTiPkiRSwbDb+7X9/vxy3rDh/PaL2vNskr/
/IB0vgxXhtM3HkDwzFN4iIBmjuZO92tP0qdP3Eov0cSZ1s5WC/PfbOh/seL89Om/bBH6FFOrL59O
O2pN1iPuqJSpi/mo5b+zcP2r/sL86aN+WeAjmziwqeWj5kTyjD51M7V1aK7/bgH/y0syCAFYlitU
Sb+8cVgVVDkt+Zw8acCfXaXS4sU7mLmyFt1w7oz6Uy3Vh7ln/805QI35Q9z3Z6zSaX5vtWL/m6cL
ncu/LuugBXkJTZO2AkmkP//E8RRiZKYl47R9zjEjId1Is0N5w+hIo0ZgfWrrF+G3a4l6ue8+zdI+
IdsiBhVD8yz9jL5qGydPfjHgPpxdZCVQOTnqsRekMXlLqEnZuU2gcfVbq1NRvhrjJVU/jInYLHQl
wUarsYVYOLtT8hnD3s0eRGhQjEBTDTRtwzn2q9b2r+GgZauWsg5gp6cMnhgeJxy/KCPEtuq7b2Rd
SMchyLtDXYKdqaKXuVKxR+gWCDYy64KXSmW8oFlvaBJ2fq4fOMSSwZTRrol8fPthzl2YhDKvR5qE
lGWJrFxK3JHbvo+BcIaGsqCNvw2APhsa5OYSpFZLmPKwztNE+09wVhwIhG39cEaC2tAe1zg4DPyJ
0vgSdh2MPm0nD024EkHtUASzQVSHwUc40tqF4PK0YpNBW9lVuVJe+igh9k3P9J3eqDdlMHwnsKEx
g8sRu6QNTwt4yy4MSHFydqlM0DUS3TB2FMbdcj0eWxl8E71vmQSsaQ/YtdmX5rXMZ465lie0qVyp
+bAlm/bSrAsiHF25JfQD/zlPnRI++EtkKoQuMXYH2cQNq/Q3OSZCIgEbrXEaWoBdaAmJR6wE/dnI
uA72B8S3RQNBMB7sLqyo07pMu+uP/K481x5Kxs8kTR79jLZNT1u6Axi3bmhZSMBSV+X4EVsPgHkw
rED2wkXmIql3FE4+bl5Guy6u9uNMgUFTcyCqlNbN8BSYNSNeFEi9mZuMDrLYKXt+8hz5N12GodFu
zVDA4zamONySEzhfmwJTbRg9UKv4Grx92GCBskHIu2ofm4jktu7qM8NOEq7mocQClK+inoI5/Kiy
fU5wUKKthPC0GXz3tE0wn+vdphIXENaWo6bdHX8R92nc1f037D6OLz3rc/TQM11mSqgfikh+MOIU
qHZaOnXYnv6kkGnN3Si6/YSZyRmEefgTRqYMU7sZlOk6qecGnI25ZYSPJOtxAZTx+I85G2h+p6Xr
qpKnjfeFD4022J4dLJNlepmea+MC4cCarCPza+YjJdO6xvbEo4YqKTdIptjUZJa8DdEKzvA+qK69
vZXtezIiv/+kwqVvprvAnhqaJym2NmMybhiZak/w04h4Ssdh/584tFY1VxPHIETipI7UhECsiGgr
ZDjKhxFsG+7RL1nrDj2j9QWaJqxNMNybbmOEpK0N4TfLTO7TY0S+BulBcBiHVaZBXzEnhIKBZ7bv
db7rsheMUpCrNpS5Tjx+heqyr+krauE5gDSm67fYPxQxM1QVrN5j7bulQjIVc5nCsFe+5krqaYg3
oGV2KaI1O3hB8rAdJvNQI7LQE374FitFUwIgiB7Q0olVmlW1w5iYwBoleRJlw4pEHpEiyNRIRmX9
HeNmxVbg2mRgRhEjHSITaM6JSt2EIvZiejKiEbd8qt+aoF6n11IGclmxKEmekLHW7lrYI8MWmAHB
MiTcAX8Dx+TqG6Nzff1Y24/qqSg6RFoHv99G0le1f2fuAzqaRuNHapXrIiVXFrfChKikI37VCHdy
y9xMToIDyTtTdl/mgjP+QKw5vVerH12wjiX5O0euVp7U+Jbqm8wEAOKO1c0MsWEg00mflWZdm+YK
cs1KsZw6ftXnT9W0MZp3OJeMHpgsiIPp7+srzeiNqbEsXyN6cDUGCk16Dpm2WIMMgP3EQ6zrp/5R
NiJn7q5JfC5nhuWF9kWzhgNxpYwvUmfQ0gtDyHoVRxBnWFjKfuEH2PjTeq0+RwwzvIVp18vHZETU
kAv61O/1+MloWSFgs5cnRgrANsj9MfcqCgNTvCX5c0+8qTV9AYqhVi3ylgMngKK72JiwEiptxjs8
HPh2jKLfw7lR+pOtwapAAKd4OPo9KbI9Natc4v7Ai+St5aTpOhqhJaL3X0BovLkjyTVD2j0OCOWL
+BEswOhCkRmew1qvj5FfQ5oueIPFkhQl5TAnwk2mvmQkZkS92zXPZYYVJfczN9D20kv9AiRofh/E
JZVO5jPWwctCnuofo3zeB6BN18Pcal5iOQEMAK+ZLkwLSjPewDq/Lhqo7MAYp9aubREvKaCrEf7X
swSAxaATTg7BAvMr6gdTfOsLvjDlQOnGR0azQ5gBAIZucx2mLdRUoPlXyKA8owQxPoTm6GbarcII
wbUMvDGHnOsp96GytO5Tt1TdyOxZz3kjtt+5gED4wVxsRP5gJG/qG9RzRXf12pUyrnBuHbgtOnjG
sdlm3/Dwb7r8Sowop3LY4ht7AJpP7LegiXvQQUQZTKYhGPW5eJq1JVIaop+96xhtziKxeQW32fSK
s9QK2D4++dDgAWSFrx3R2EJZ+6zuTfbRat06KQApButhn6fHurw01WHMDXKZOqdQduZRJ9KXThs/
Jj+PMs6QM5Vdj7NX9Xc9g7WSFrh5DdtHprGAGHnqGXYgNFlJ4l3SugvTz25vqcp85oQz4iTqrWE5
Q8TI07RpbUk0kY0IUUAFGYzmPPqStjTkM9FFxabNeRUhjn2Vq7H9TJD3J6mQcAy301Yu9AXlFedY
cf9JQkxk0DlVrX5OhvnVrqx5DYjOeCAnLnQa4KOnCH/Bm5j0amu0wV3kmHvaebLOjbX4vyvLOhVq
HX3qLPh6f8AS64AoXu52c4urP4GJGjqwVVKO42VGJ7RGN2kv0KMI05DfPUXjWy/J7UXu4/qUGz3K
IlRL3kJSjOLhhh3dGfrWPEzM7tkBoSj6qUzSk5a0z9qofIwgkvAZyRjbsNZhJWImYzJkRLcgnZBk
fLVl/EEV/X7HrINXpa+n9ahXEcpARLdtRFjzYut1QDhV92hRBVSK9moMdbobtCUFKLF13ExKcG19
2fyE2rzl1UdaAMiQkrHJTobZnXHV4ptWq12EDiEymFkM6HM8pTYFPgbmv1HuM3JrmTRMBGnodqM+
0XVYj0VZ3izZDLbFMssmlKtZ5UxEkA7l4UbTILjSDwuPWQCHA99O4JWBemIoQgc/Mdp1gwLHtXxf
QCUO4rOxKC+QPN5rUfToW0vMtsoksTDVxAlb5KrbRYp8MrCZh+ilU3FPRV3Fl2jRelgymsZA1TgR
DGG8Tox8WLUgJ5xqkYlIg/7QBLbl+dWcryoJoU7SjuqZ42i/TSX1o6lIuVa+i08U1tlYY1ouddEF
1CejipkjaFy31M1GBBQrbQ0OOYhYFCWPt/0Sht5ECQhUvmRMZB6POHasgmVEfCML1b+FxkAaUiOa
B30RzOSBxsTJiD5TZee7sC1I8jPf56CrnEwQy4r1aNdMLZn0WQI7EV16VY8ZWyLSIrme+CNKtkY5
9P0TiJ7ARHZJF4kPKxnJ4GrPm2nTAJklgb28RBQZJIM31lPqSlVCObGohoolEKHOMI8DvWgceJiA
umTUWgT27O1S1whQAUBK2hVmAVKMWTGb/gJWxjzRn/QdYxErDTE2wRApMryiahWWxcEg/cUzSdHz
KkvbpCJ9aIVxgiTRQq7U96D2rrNPdgXEu8UvQRlMWlOToGCpzPQBd/XkzqZ20Bd1VeYj5SS2ZJ2V
iDIgUz40vbWdLenb0Ib37wCBjOlYG6CW1BFlwAg3mBHWitMsOq6hGwnxIL4k0eEZywVtL7Pr8scB
WJYr6qE+iixBD26qe7BAHQuv2LRRdxImOXBIxzQfzVNlxvFusNUN2MRb01doNhbhGfi0ry1KtAhF
WjQ1llssIrV4katpPHGLH5jQZalA3RJHr1nCvGxIzKMW6ftk0buhextqeYsOhd68pBoeAfARoGBM
BzpSOR/JnN5yZKnCDvwkGkw1Ed/m2mS57gnwzhUaPAmXZkf9NmuxBcZNfbZ4aLORCJRQ2cmUqlAV
QIMt6r3IGvPP6oTpu60gtxfN7CUzad49sr+mImhMGuSM/QdNYNES+g41+kR3GmmocioDioMBASHq
j9rJtIr/QsOWzg0KmEVrGOQzx20jOwQDnLcumXOHyXh/sCLjQBL1WR3tS2/KFyyBz2GkngNwX6oy
9i5cyw+5MUh+KOHaTTYzeIxhq6BFFluh/ohU5NIEPZIhkum3KDLfMoDxHlyrNwJMXqTKHnnGlbOf
NZ9bUCKuWCSWecWGlg+yDsRnsiAL0Psid/rQNaD9II4suVQZQn7Efa5V56rl+HV5JittE0XatZCn
80hwBUb+J4UDuQIpXsf06kZpMHoCyzONfAXpMY+UP3HeVusjKHAqT87GkqiydRjmXjtj/Inwjcjf
pFl+E1DhVm0mHWe5fW253ZVdUZwM3S6rgofYVq6KAU45S74SseoyuLd17RxH2ZUWhocR9GJ2yWum
Jtsxay5pvFhbPiccjQGGwiUUbqi3SNIitoThkyQ9aUwdEBXydo+8LdWTUScbjTPHFD3KMUgw5QAW
mPI+o2qXx7UWS58LqeRF7T/LaXOYazjLS5rduSjBaozRMYKQpGSlW2CMkazxIRTyV1HTusqyrTTZ
T8y0X+NM3beoS6BnVp7UwR6WnxDre2Fne/Gwm4lUzCxtWybxTlNysjsUanxAlcSk9fkbQNuHSJ8e
xuo1jo0XdEooy0ZO3HNODo35FCz7Iw7So1zpSFSGwCXFqV7NZX2VOupYUXmEb6OSJd0t5doq4tQH
CS1Aqq2ngTNP5j/YKQ1w1f7I83o/SwZHF9PVDfUKIt+12WcVqzbRctvPdEeRMIznapQehq67qnJH
pSAPnpypNeyvetflcKn7QFwLvz4kKUQrECxFc4mx5LDrg/2Asgsa/gHt89ECeyqX/gZgOlXfHRTr
ThLWlxxOspP1gZsZ4ibI9SlDvsRcxN+MkXMAPiNFFE73Hc9vnkyrgrtUe5oubyxV36fstMT6dSfd
oK0GzMpeWRpQqDQo92qibxDocYYzTn5Uk7/rpz41jXJL60rziNDc0nlxLZthD8XnB+TY5xCq+DIt
TxL9ptJhMqUzrZu7r77T9lnNANcUqjjAiKe8XGtBfbQV4h0spNMxrO1ZYgHS5VXVj+vJD4/QRsOV
Vb6GZDKghrV41uynDGGYpGSPTZc/5Y31qKrKt6wXT0s6q5Q1X8e62w1jte87zmvZvWxasWZ4/1Ap
5gRNbbiY/WczSneJGl2qYN6H5fglGJblmaaDmjQE3Qpn0G8Fwu7VnDaPNrETiiYpriSrFZhKWoGQ
XpLJIxHnoRviFIe+egBCPa7GOjpPEyn3sDidoAp4SxJKtDio0WwbSuNEipozuFPstRZS3Cclev6s
wPlNO83r80Ua3pCMoWPDd1MbFuqcYxKtldKdStWbBv0O3n8TSjo2xvHUqVJK+paubW0GKqe8Am5t
9mUEBnjwPyON6DnLYCBQE2O8hh2TOo795g4v5FmLxw0YZBQP3aNasC8zKTQ8USnVKTJfGzW6lnEI
XRQ5Dno3LU8CxwrGE+8eG2oSrDXCr6jyFCBQtAStyD9AFT2U2im2A1erbvNkbOIIi0kcH/2mO82h
/6WYbYIKqtQBbfsYx89cOHxy5DmlVn7ufB8TmIEgXjfWVjFTNxXhvShpLjQJ20iavdldfvftRzoD
x1nSLnRjK4f42z3iepQ6enuDIkQrtETLPqt2u418+Q0y1BeigVSEOgRvFo2FfmwCd9qcGx38ogHr
OkveG79jQKYOdzPxj0IKXjQtELw0oM3T+rHyUagI+A0Dq5QzWvZh6Cdiey2QBHfCn3fjh95cgOZ2
o/yR2sWeW5CH21Kqr1X/IXeEP9/YF9LgQY0q6PvEQlyC/FRgHWt2fke6ZU6DieaxzFGXKf25AiyA
i+qK3WQ304a0EOmodfHYXMOBDi1J3flasY/d9NZOnwvKP/OxsYmacqHTEAf7p3fwv6VO+a8F3j8W
Gf/8Gnf/kzrl3/6h/wdd6LrNWODfi1P+11vdzXPxY+TR9//jf4tRsIxbmO/Ir6eFCKDsn1oU9R/o
n8C98K8NBtaL+fZPLYryD0YNuOdUHOrIHX50oMv/gBLDX9MQQjCQEP8tBzpqgp8HHGB8BPZAPp9a
GjTpr0a9gX5RIZkEsvutVu0So3iYY/OgtdkOxpZ2teYYYFHWqBvYhwOniXrcmS1BYH2RgOnNIDU9
sngAN1gCBqo8aLegcjo6A0TByzEodeQcNHsxdzhp37yFKnVlgVBzNc1qsLbigmASPGqeJde0Y3BR
bAZr2X509ALdULw0BbUagjpaYSmlkIlja8CpzfcCpymJDWdj3w0s4+x34y4mjXzV1fF7FA3lGUbs
hnTtaNeUpbVGNjbvW2yPpLsqDzLuzQ0yQ7EzSxWWutmQPpMQh0L8UexKxY3Z+E6Zy8EZg5EUjNnA
PpRIeIKwH2DBaU9ZZeOwYTILFlkydVfVPlVk422krD6Q2LtWUff0pf7g+yXFI7fQ6XT5KmcS+o1A
ceOKXmipNf1GasMWOpQku5ZIH8PSErvRoghRy7WgyUXI0dOIHhdtaR9wRkGlHWR+4PaFeG05clMT
kE6jKx1rEAgMOOCBB2Lx1qq15dCgDa+iIdxV942FGjfdyBsq1uEIgNkq/4O9M9mNHFmz9Ks0es+A
kUbjAHT3wudBckmuWRtCMYjzPBjJp++PUXmrMhPd96LQqwZqk4hEZrhc7qTR7PznfAcUbeBNijUo
ql7SqEefXqZvNIf8nGzno0n82yFLCw8etfptSupyRNR03nKOelKSvinT7sS26xGuWkpA+7lNN8Ew
nclqlSt89POqyLWkodemaKasvLuBWs07sv9swDpJSwrEofcpNOajDpp0nQrkzjqaf7ZF6N84yvjF
EvtL9v6aTJVYea3FdeMO91HVYT2nA2xfDGXCrtXq9lEmXpfy5ZNq8q+5VJC9Rx2vc/yE20IlT7gm
b0DI/YhU/EU/M59Y8dY5Ha258cGZ1Mny6TUahbpkSpwzGV+aYbrvdc0+2BnFWjTRFuDZesQYyrdp
rA3fi7YJx60X4TbG1ivcU8XNwrtUab03B9pPxj7pfrERHa6g/L1LVS4JRJQk6CPJBVUKlpQ5GftU
L9jL2jfui87hG9Rte4SFW6+m7CymLKfshP765BM/gGfHp1BGH1kEibwavPY45OpA1u/SVN5l8Op8
M5bOZ2YpfQEW6+5HiOw+JtaZFF+aA0dgzpBeXNpF0p7boZI3lLVyICuZMjBeRYqYavMucvCjY6O0
TpDRvgMSjw74S90fpYbzYg0FZx2jye4DMh31ararMOSr48zO8TQ+lfw664Yv98VXxmdKe/sh70Fw
x46dYEwW9T62gNVXBJAaDTcWVhIPcCpvVmEie0qh06/OGqJzpeatwyV0IFXx1EYAbeyw+ylSc7yr
cRUwUWj4iOziPUnqZg9zbGvFJyKGBzEb7/NIFfE0i3HfOGy+m7YlPCFruon6tmR87fwYoaZZZK66
9trBcdxS3xFdLIFp3Rl9Y59Nw63uo7ui8B5al7dZSowRVQQoyJ6jchcobd2HEtkkJAC0Ac7VsQsx
3ssS9llpQpnQvI2yKeuNkLQOcZvpjY1shFUCAA55NYcVjTSWCGnODIb+4oE1u/gRxLfJoKOJJ05P
6TZHdpIP9KbnzVciw24zUMW6G2ykAsj3b4GvQRRnQ0nGGuImFmhjD0KBO1xE974JJzqTSHW0vroE
x2Th3woP4aevMth6Q60vne2mh6rXdFzAQD8Eg/kaC49ZU6x2c4w5PJvDbI9T5SoAvm3BMj5C+BnX
STAGG22ybcOBnuzaMaXwxKo5/IzlrwgYDun3djxyrGFYXemOmD/BffzMEPWT8iwq1EeSzO80OyXb
SLIBJmj305v1szXRmxpSM7xukQM3gU9Lp0efJRM+3jnTONgIxAdqQz7YikBxafv9PiD7spts5L+2
NtGpSxmu8ym5prbu7mCQc/axRfpQKB9Ea6WevM4+157FtxQHpywk/xHFd9rbR/CxdmAMzwRkfo2B
TZeLV5xhApYrAlBfON67V6P2kCXrSv8qG9J8QVeewsItvpuBR2E5ZSrlGlic/dwYWhJtRW9F3s3a
decNePwNDtMrN6m8fZdKLiG/+FFEynl1DEqbkKwosWpsQpblXBxMw3kXoJPAYSZPhWupsztScBHR
8rWvJsmQ2SrBSM0e2e+mcjaZkjRGoUJ2HKaYZ40cifv6VNXhfQ6g/dQwuSV6aW3ZKt9Hii64yUNM
jCbtHoAWFnTW8yvw0TOew7pO6G/dQIPGEgb6YErCfUtR6WNONzBhEh5ruZ/Mt6E5nlJNjJhJeHKw
rVxsWr+KHkLYjcfW5QikU/KghjkeUi6QAw0b9HI0s3f+fRXGaXNrabc9OLHQa9Op8+uYOm++xE+q
gMBxpQ2kobrx2eq7bWChVf9xhXhMuFN/ukxB/kJ67sqbgxzfW1cwfdEGtuRlnOEtdWMMF92ujpCV
MTK1+WubkqNrTGIjiTLcN97KwOJspy9m2higKIMd/l1J+jT49H0e00EJAISajHzDoWDeOP4s7nSn
oVC2YfnUo6+fREkymMFKg9hBYZMVzlftN8NKmx2sDbfPwQgSC0N66W7MUHxE/jiQRVz6B6YMJIat
v0+M0lcdz95rNPDUTrDRb9ISrqk9hK/UUd9gUmcnkZXpR+85xhVca38XagPBhm6rkWkxKWiQ32Gz
HBX0umvyj8StCA042SqCZv+UB9wHJkaFfQyrfVvr9MHF1VOu8zD8RQ70Zi7iuzBBN8DAi5huvAwj
ixPEZsir9KnuynGy9uA5XlRL8pPSAgICaijPMXE9zoJ6yaDq8UZbpL3pE5MnrxGCoVFRnxITFWZu
B+7Xvh0OAR0AmznyvYvHVHIX+gJNFosLU3rkbN0HnznAvP1vJX2GG4ClUw73JSCFjdR+dEhzHkQa
fjxzkPzGsRm2ZNJ6yya8QHacPXVpr25Ni/tkSsv3QaTzPhy68YJkTaQ74QUroT7iiNh4aiw9OwWb
sE5o58RyVqJNOdxrWVo9TVb3ffRbHre/jwj/qcPU/8sx6S+Hqf+PrP7UsXIC+r8fptaf2ef3Jv78
y2nq99/54zjlfoO/pYgXSRM7DTjFfz9PqW8O+G3HR28ATKqwav3jOCW+YSeDqmpybILUvhSm/mHt
l+43xl6OQM0x3cXi/5/qg4Vc+bfjlIWtn4EkaFUJ1FL9nVTEOUF2lkMisxtV9IN5scHOccLjm5Uw
r+lN+D7MDOZzip2vjZdY3HoG9WeDjOnzSH5Q3wAFD62FupWgPmJgDCAsafla20V+tfGGnARx3Kd4
Of/o0XcLukeSfhOZqKAOZsQRX5Zrfm9MXVM1GZ/bJpxu3Uh4dEEsjZA7S/beRWZes3EYTL55ZZK9
Et1xk52dyzJYT5LALZgbrU6G4SU/Q1XpGzKAFvEpGuHuLcOwb7uCAnNmOLFLEIrHEzM68Tn2dXio
oNDSwmfJC40W/i/6Foc9hVpge0r+68ypDqCVwERBZeROuPQd+vOkmIwJhHv+uYk8ptMFEz3sdHYl
H/zctLc8gz6VjQ0kJlq4Jqg0jKeK0KwLcyJSxTajFWuTTIEB22vW2S/QBt1doUbSi3EmdlMR6K0n
AWWithGhJz9pDMTySbyxSMRhdZgqJ9ksu9RN5TG7cJZCnA5DWzrMt1w5H3q2iFR63bUo5JvOPWJt
VVBt2lDbF7fMqDKPpoujeEANXXaSbnPDDxk4FEzM3okBbyvQGy+l11krU2QmkfPoSRhOR/NnJe9q
PGMct0P3Zo6H4Ri5LVXWJrSAcewvqMMfk8M8pxy7eeVCbCJN55o7LPTDNqPS4NnSXkmq23UZV2YK
FC/y4t0oeKVSS1545tvAA27uGotg7BDo4RjTr3Xos94pME8rf9NSrToHP0WQJb/mmudWNnrioQXg
eGQ8hwFqhkn6GfbKvuUhEh7GqKHh2K/kgcBgcjbZ4Lw0CKOvUSqDzdhly9hTK+dXMsbLKNUZylOe
zPJQM9fnJ4T2ZXZFcE5U160UMAnm8mP8VPMRb8piwMvSzlCcaY1kh7krAYPt8oDLBky6vDR5Hx5C
dyQlEzqboChxH8bsutlhdseydrf0jiRnUSbq3iZD+ZjaT+yx+UFu4SN98jMftbAKYv5Jhi8hbHmK
rz2fwHDlaDxLvYl3jaHyqh8hUcUjnrPAOtEswa4nKHe+0Gcmej8cqt6RYBm9FCHFmXr4LMl80kAO
o1TGV39Y5iTRbYTuuK5i+4N4zb439EJAIXFWyOQJT4N5zz2t7ofemo4UMNmcjYaLFkyHrZKh5bTw
sKgg4zFZuxxe7HzY1OztzqItGSsklL2YhmGSd81qfIEFurSHKK8jztdxm7QrMTFyDq1CY2OamK6Z
UwekjVchtOcemrHxiB6J4Uh2YlhbTvkGQIlm2Jp6uKGP3MWj0G5sCv12MRad21YK720ymu9eGUEC
TVgFZJRZW0U77rp3uKe9nk06PjBq67s03fWD6hEaspL9j/VSDurALJs8KPHJTV5br6WlbLYr5fiZ
Vo6/FiSsYTf4xcmazVfVxvIoSW0CSXPYIAZwvqVX1mw3i3ZnJGbzSCgSbaMS5j6h3Am8eEBfGKov
PgfNkMQXIyGnJLsSldd3OXN5Nu7JXU/9yyrp2BcR5zkDiU/ArrjUARc/opS5Jl4TqiFVVG00vdfY
Tgpcl2XiXywIpnWS/JSGIi5FynkYY73p/MC9JxRF7a82nmz2QM9MhAld5JWDmcANXtqBnjn6sbjh
syRZycFV56mFgRPavH4+lM62kr61dcOU6kPrmYJWzoi9/9Oo2rcis4oD/I1rHCO2gLH/acOfBcnX
PU8j11+dNMWjSbHSbSONdJUN2bjVSRmcI01fC+Tm+LVwSn8Pcihg5NMxCCsCaoIHPJpJG9tcuwjg
dAoexyzBHynNq8xMeyMZTW49p3AayH9W+Zw0ScRqRzqUEFlhpC+GT8S1zILmLuzcfdZ5VGGOzrqY
unwrM+u9H13/l/aq8OBGDYfI2QFr63EwT+1SPYnCB8MY0ItSFTIAJ2D1R2nhRwwBdZQrrRuXeqi+
v40tuz0XFQ06mBD76SDDEaWfOujmLhuYUGahGo4UrVen0aviJ7fQw4ub2yUHsBpVvaHJ6TVhPlXR
WuO+c7AzzvlsgbiPqmlfGSHSYhWSeSnCD2NIjdtpWdd0yo+fSomTuDS9KwJhvl22D+vMMp9aK/zy
DdP8pPA65xTsta9SOOF3yULIoKIHW71KeoWN04wjZ10l3oCTFtNZ7aXg3UP8x0VfirVbW96DaZUs
/FPJpxRaNGktckgDggF8sGbKorXccNZkua7bcNE2GG60PiEUNvvNSrtMKEJnVjdO1zhs0A1NgLzc
U5vj3vrQlLfzNGc3ObaSyxg49inGQWiKgvoD7uAH3k+2ZWHNtlNGjawbEMwpchbaqe6HYzbxp3aO
WSprmzW3tw2Tr1Lnz20MkqF0SXEBzGq5ljw2Ib6bEil0pvmSOUFHHRRBenOCxqaIv1t07UZ11G3S
Jj0b7uyeMWI5N9QCN3SeC3LwPfDcHTOxdDUX9pGDg1z7YVaAcwHLg+dlSc4L/4WVkguyGFTCyZCL
V6e+8YYJBZvENF6qhq19m7EQGaP6jO1gnzfZu9LMuohAcVAfufIjbco76TDUDMPMxv/A4wW1NNpl
njMcgVVLLvgxuDa2GUCeKGb3CXURgw9GeKyGtr6nykDtbFq5NxirmNsv7T7/dT4oOrrhnqbq1//8
758/87jYxC38lx/dX/b67jIh+Wfng7z6LP52Pvj9d/44H6hviEtkf213cWmBnf3384H85ipGHUIg
gBGqWuI6/zggmN8UOUuLVKciykM4+D8OCP435iP8BZvXhIjPKOZ//Y+/NPS0f/v3P8Nwrb8lXBi3
cF0pF8q1oECY88tf8ySTiJqppQkP02D+LBf6O5bBZRTuPflDthvDBudRa5sUJDlvAzwgrIoBhny5
nJsJwllh/qsU3pXfkkiTeAosDNNz8zu9/wYz5WsK6IkAG69XSda+0qEmV1kXf//TR/5/SOP+Psb8
Kfn0+9fgqEObKuxkHtF/i8WUxpi7AC0pYWjwmLh1B/7dBZAWGeyEcr1NlYJxFnqQMiKJFiP728Yi
8BnVRPnz9EvGMNLnS9wzXMfUtuwvfQ/LF39yYSrgumMTTfCwteyHITF2HAffa4ddkcLDtI7d6Fyg
wtIn3H61c85TUuoz2Urq2N36raSpDbWZwtPAvrFV8SVdgKqDR/hT++rJXFKgwYS9gS5Xauxg97W4
xC3qH7d5zL6nQfYSGTXMZisfjYLZWFYn4J1Cc+PksNsgGzz8i8+TS+/PyVU+T6KG4JhdxZCQU+zf
Ps++rOyFCoMeHWQduY6LMJNHc6Re21gg+ICVekTB1aCLe6WDEz1iB+1aaLnmg5eRybTm8Nxm5oMz
9JucDYwo9GU2PmsL3F+wiiWbj2x+7XKLDmIL3kUAlCV8z1jEQgIP6MXPfm7zzBsPiFbHYGARbl3z
yaijdRHKcDNnA6O3RmCZN49ZXDziOP5kr3Wvi/AnquMhFPY+0sapnOFDJNWGcp0zpeLbf/45LXfH
Xy87iqcs03Vp/+BE/xtX/OeAr2b7HxYRDdZOXK2D3KFWVt+OvPWhKe7KYPwXETtT/D1gyDfjKZvG
Bm8hAMCP/9sNK/Ai1BjDmQq03s4IsDSQMigBKtVTflcYpGTnYT4ZDItWOS7KFYHQxsOUOpjYthO/
vsymfdvjYyTFId9rw37oGPWv1ago0AUGElmpv09U/r3jGgSMxkc8Ugm5tA+690J5HqYapgQtnKhT
mYXkVPyu3fS1m27CGJyeNzE8TLntlIv7EspG/2SlJq3dAELgZ9RyHSvku5hO+jRushOZoHqXF8xD
lvZtAj/8iFMciPi+r+qbybYrDqeo92U6xusWEy8RAUOTHAeaGI/7Mo+pu7N5Hw115uuu964TvQu7
oOVOtlsJIm8YSCHRoQM8M1yNCjNKrdyn0kyLje2H5BdgleFJyyKyNtC/aLzWnAfoQuew7RMsBT0C
UumH5Va4oXqez4GBJVcjJ2+oWvueBTXTZopK7hAOzXWa8WuLOmRC1XGukySqIrnuQKrEEbYYqmoR
QIvpR1XYOBDHCcycZBABZPKncLxbRl7pQ8qItQ3FVy0cky3BVD86auAWZK4aDgigvYtZNLfMC6BN
vUmTwLloy7mKbEruks7Fkes9O33xQiFPiYDg/LKxuK51Awqm1bw94JcY64MDus60Iu1wE+eWxU7Y
PlvlOG7MCFggVhJk3fI1DSMM3C3DFdk8NTWNzWiUP/2sxeFhRCs82De/WTYEtXBuU9QacwGvMgJE
BJKzLeIC6nOg3qA1QpCsBtiKCNor4U1yyVN8OiOFzoJUIKeOOAapNyc4rnzn4MnEexZjuLHMOTt2
dVVRBULRakAM2KtTsa6T/jK0I4GNrr7C7lK7dml7bhP7intY3DFEedV+tewSgSArmwUJH6wOGQDE
fdvuNaAimvzO9OfkezkNjHI5qBBgvXMy78lrQMUwFn6f3JHsY62uNF5epzRv9p2rb0XSBxvbjtjx
Ns4N8OSSkRPpXpsJjc6YwqVGOSDjlO/a1MYZ2zUxiVA7DyPZvy2FnT9R3PXRp06EO1kx1lfZA/BU
JBSvCDexT1UyWTem2CPLaqFOYwnpJ/erJxpPuRsEgy7DLKYTTGcfeAaQxkKZmyJfsIFGvvLG3Mf3
xzlXabs5a2kZl9wcQeC0AYXIbe/PF6WRAHOanq80gybPpQFzUfg8q2YVkRPLS+eUD0b8g4/F/cHB
dl1P5bkpQORkswXjcWRSxhSSi6AEqOXlU7vGY9usCRJN2LLqiVSK98Ns2Apj/Cc4nlXdi5XDQbXJ
DODRxpkqanBapL3I0hboJBVKZH1LARXLE2bBdR1DeaR0EX9uQ2ZKGwxz8ka+9Di1b6zUXmImwW40
Rxj+5ltsMGoAHqz3/chcz+pJEaUVTyMzhgIvgk1emDtRV0dMVhlyE5YQ7C63y7T5aCfkKziarwQ4
qceSVhTGu8GREg6P+VZbbGuc10NQWoAis3oPTjg7cGpv8O2/eA2NxRFARW3a14l6SHYEPgMIsI6A
25ktgylq+c7CdJlHGO+hwAvm2IhsU85Xrxsr2zplcoWnyAKYJSW8mcJAJpnvWwKOO4HGycOw8LZM
xxa3Xvu9LCeDeGDlsl5ltxP10ds8N9qDbjH+2iYIhU70UCGTikpT5k9QjYhFZYFC5XB+hVkGLcow
g33JzB49BFaGFfOWkXvNPTIbGZu+wDhtU5ye9ulTBruafcbwjAIIRLZz5G1rImTW1gZDOSw6Y41U
SJQRc26rZr1VNWJPH4Y18+Q8OUxy+vIwMZy9ENnIUoP31Np2fKktVV4tbBb0xOAGngzyHmByGF/x
jpwQbNJEVTFbuNY4OjavNtEIuJsoGFpVDsuITwp6axjVzUhpClw6HHWGafQYcCKobnbwHmv4DmIZ
HwUOLwTLuNxk1pwe41BJ4sP4MEzA207HRD3uGSLVXo93xKqwe7jN99TIq8sEUgaplEwJjHxsg9k6
L/qfNPc811lz68lWc86tmH+L3LqkanZeyRtD8TUx6rTGMjIuUZcgMy5H1OAFuySgxhA7LMxH0oiK
WZA9EiqxjG7a5f1w0GZ419qVua1VgjUb5yEPd8IEoEBDnhSsXXQIiiNaWnzW7qSfvZzFCqLixNMi
LlZhqeYreH9Ye7YFbpJuY0e0XCXkfZf64W0AUThS+RbjU3z+rUIVfhytm5omgaQFe0GgBoFtkRwV
WWOvYE8qep5cdtE8VLyDFbskxPSWw7TR5+t5nl7yPqiw/9tbVp4bL7R+4IJI1p3CeZAjxewC12xu
zMG5RK57b1kcOdxqus6tk9BmPjAiB5cOFkS+WP6805LPM23VFq55sQoUv7JTt9+9mNgNzayP6cRV
rwxGg52xRFOCMV2H2H9ht7Fa4+z4mNzla530vHalh03GMYNdUJfDRrSSWOGs1dZh5aT8mHkzg7st
SEaz4euX5r7qm48iNi5dTEO0Fs+D69601U56cH2qN9Fzk/tMg/M2L1Y9ocop7O5kqTEJZN3eRvGw
26Y6y2bGL5G8+n15xjT25HTGvGYC05LJgdcp22kkEUuCvI9FtUME3VVJQYS3YFJIERMR1ZipZVUv
kbeRr9yowCFN4YuXh9y8rqXXZQXJs1VcUnHV7sOpJDeX3bXCO0QTgwV6/9CULbiiPlPXbqq4I6dm
mesur02UidECE+GKFTzIJ2vneHxkU5K/e4V38Ew2Gqko9siKxXpyOWewPM1rr8QtwsjkqTOze6tE
TR2HpHoo+Qqo9WvLXRxbb5ULxlFPeHyHSbWntJFXPG8+rGdbsv1CIz2XUp9mOay9BBsOkdys2kKf
FrtkjiGLGC3XM0FyQNr+U2VpnH0RPveOzeVAVBBwDuNtLe0RzDo+ZZcOUk4NUbU27BGZtrpLmn4L
KNvYBpAi1rgbMBW5tbqMUQixMwnZhNlTH9IXTu42UII93BjX/r6A3nfKx3re5ra6pNb9kPk/IIEm
KwY31jYdwZijQN4N3gBYOHOPptG+BjF+867H6NLCRyI6P1s39mACIiCgyziqomiyTbn+bON+iSML
yTofIEouAZlI9Q3es+7SyGJnBvaBqPmH7uI7XE6AUIszdVOPS/x4ts1tW+yoy2aolO+RB0tMAIW9
k9UYE1/PPpKSb5YA0CaLy0topbR3qIMCaUPL+YcfhmSgzbfZ7MXZ0fqWohSuoPlqJM6NFbIYkh/s
SAkJj1w+4MrKL7mYfXYe2KKL4kY31OZG7snuUbPD8sfsBfHajZwDC+haKXIKqn5NVHNSxmyuQk0z
ctT8TLT3q83cZ62dg53YF+XvUeNY0gPzi9DYMyDkzTSRytPXIO/exx5OUxP+bM3wYYyIdTCFWoGr
jLajx1Ague9kegcrZjcBsogZDYQDAvDo7Kwo/xB5A2F2OFRmyNMWDtDYb+owZS0gcmDJm3mOflo8
Fe1KPeSpuzdEtwMSm8GLkbW1D+lxob/sMHjWzVAz2O+cg8beIzCNg3t4V5JIVNrfSPqiF+3TlItq
T0fQTnvwtOOhJd5luO7edeaPZkqveTyBV0qaA4oCwc24SXdZoSCW9C3pJJWdxoGBkQi7aasp/2Pj
3Vvk242nLvaOuYwRHno2qakeg686ZiHsMQ/SbFlWuyyiwadbTp1SDeLNgWQ+mVyl85LPYtd0O2Tm
nuwfORmLAWLYRwSS6XupM15GlzzNxxgAvA7De68CgS1SYtpDiYLN8KWmOIah1pWhMJZ0edP76QmM
OwnfYl41IVZ9e1wzWPka8wkmT1O+u1rf03rA00mPZ7iru0zE54xnVDhCcGopS9da4GlqLo3AnMsp
8VUbxMGi3iGhaVyk075mtXxDHCYpqrs35sdcyjM/yiKwowaWH3Pg94syh+cxv2Or7AejtxPyYKH3
27wHYP+ShFl8bpaPyqlm4+DUuPCiiFWy98III7xjvxgDowdpjOmpYt92F9ftmznxytXsXwoj+pKN
GC/eNHPZ1V50ruvsC7OOtcVcSECoaftut/xvqh/bjSaM9JPEx3zb+xmuDzHgw8fyO1ruMSvjryRj
CwA+9raugpsU3jiDt1zjs62N6mlYULo6rHlOU+DevVbNZLLpmIm4M1VomR251bD1zdR5iSsXEx+m
TXQFFqmxAUvbVzbsf11VLBrc6rJPv1ccZ9aWH50GnaScObXeNQbjnShAdROFI49YbAzUJZcVpwFB
4UJB2DhDzaBnrggsd7Jh0hrTiZ7FK6NPrTVFFLTKYN5bJ+a8y6lkD6T70hHW43bBBzyn1AJw2gft
L/bzMMLq7uOrkj5pTwB5R4sOcn6+TcFFXz9o8iM+gAwxtcfYA1bDQyZdy0gN62pAqagCQGWZxxm7
r0b6sOZe76yK0TtkkptigEQ6WY2vqABV2EFLtmttZxmH2XIXEWCw73Uz3RMs8lijpUYLp+SPU/Oa
J6HEdBp89Canx3qpuq3TDvwNZ+9NLMca6f6NjZReyyH80n12BJd0CknJ2yxEQEeJiaqakgkfQ44i
lIG0A0w0fVATveoJ1Jvg0fTLR6bl1c4nGLZWbv+G4lyeeqQE3E7UcLSjv7ea+NY3+o/UqX66+dUs
k20z+uha9nm29HNah7t0DI/429nUyGiP7Xav4ogBxnLbBvFWEcmojeQIMflXapKrGFP7gZbNi8/R
YKV699/a0v7LFvQvZH/qJcx/qvsjvYL8/G/XMv8Mi7+4g/74q3/I/xYiP0K+j5z6WyiEivVv6E//
G+4fYRN2VEufOi1O/yH/q2/UydieYJrtWUIuuuI/0J8MDSTxCLxB1lIfKM3/jPxPj+/fFcyFYUmF
lOLF4HC6ixD8JwWz9TlozdpjbJXo+chpWKybOQJWwXiRbU9/DPzkcfAZ6jUGSSV8xMWaRyvne6z8
e/ymNQK5H9N/Nj9nsr2rrBYqUDM8GmSyVqFpllsx1zwYClajjz6GPOYSD+UU3Q/BTkZGc/X0UCG6
0ypP2ffR95pPfHgfAVmpfDNl5owkOY+3RmTcB15Msf1sTCkzRT/r1n4XgEeuSEePdP/84OzrEeqf
sf56WUYqlUISsU18HN8pCfadA+X+FCR4dDkoGjdREE+Hxp/otshbUoz5OwbYkUnoXK2rkn2iodp0
7Xjxrd1ErHMDeQdISud8eRynGI0djxgvH+oK8060tjUdJ9mI+70SVNu0z6aps6OQIqBOS3HrTlj2
Y9hXN3lq/2qrX33UdrAoacpI6QFgu56F56r4DOcIQ4dC22HVYJs2g7AXqdJbUu/IDP1xGuWrbRLg
GmJowpWG5lT14Ks5klRxaoMBsPPtbGXWEXDfW1I76F+C1o59ztDwJYz0A/wZaytEWF98gNCgawxx
igrPXXdBRoNBDKRaTcTgGfE0gKrinEIqh5AHml79fZb4rhGp5AIeYHsETQiZpZgTGvfM+ABZAbXX
tPUN27Vx1bmCJ4CR6/E6U+q20XSa3RiTcg+lOewrZ9A3ysCssiL7mt20bqyijROIfmC0xCLo10Gb
r4C7Nie36USzgoXa0E7hWdGhtsECmh5KcZcl8F7G57LoXqfxlhPqhFDYPKssNh915UTUHjHVqisz
3dU8psHZwjrJnforcpBYC4qp2HK1mDoZExnLPLXt+PUqGg4QkoZtHekvOqzst77zXppSyv1QIeuM
JJg3tZWXt6AZGHsb+L0c9t2sw5042TXGqrC1boJipOamnZxdqgxJf4I1IJeUIl6VzN43phncd8Jc
6hcSDWloITqPS1o1hJ6GH7eG+NypTig0W2/eFlAw72rRWYceSHSsEC762aKzJVsY0hzU4OlUcKUp
k8j2adjI44CUdyIbftQLhxoqx4hrfXZvHSDVhiZFKGe41WohWIdigVnLEa41Jn5vV5he8MAV2BPT
cBTRfOK1EXcgXGwG/QMRwhA0kMeGci0apzkPITMjuIz2pwiWGQPpIMEIHsuVY9MnooO5YszAuSGM
hfGBCQVQ9/gb2j0u/O65LLOPuiTu4EhL37UtUrJnoYhUWeEcf8cT8FXSJYCJPp+wWktUhauXKcqW
jHnYpy5XbkH4kt3tkB4og5i+UpoEnoqmgxqFmGExALSWcMLSbGVwNHQqzmKJnP3XtK7xnzsFRDxS
WuSkvAUkBXgFZcVuDnUXimzRPSixj8Q1isKHJC3jXU+HOhBvgPKryi+uMsfKOEUGbBmt94irKxuT
1RqP5kkm6iFIE0zV+MJrT9PMNZCMjhOLE3qRspSgfZetGFbtOH/MkrYlZ3Q3/eSieVLGmdjMCahB
Dxz3Phk/mQ0jBrJLfJC2227iAMII2PVHqtE4plfsnMaS9JnrnSmquiMoMZ3nkryOb6TqkEjuTZ13
95E/u+vQ6vUHhqr5ULZKnZxOu3yLIO+8ANFnHGIC5SxhP5KUJaAXzN3qau5XmB+hUql6gglgTfN2
ZPR3tmYIHXZS3k+E3+7pZyDwTwnbKxMjwHQmf0A1YG3Nu4terM2AURJKERL6jRq80NA9y42RaOvc
KBaOomi7c2krJESW00Nr0IS+NuLCpRUlmB6wqKWfHUr1QXEN3oo+1d/HvLbXs91jhHEew9BRpHMR
4Uqiq9dUxM0+7VJx7vzZXrv+/ybvvJYrR9Lt/Cp6AXQACZe43d6Qm97eIFisIrx3mXj684HTI/Up
zRlFS1eS7iqiqmg2gMRv1vqWpKmB1Fl1UX9EWDMDlYrkmyMoZCMZEIbHanMNBXBXVQzPsiChHy6w
3gPOQBlWZoYmJzFUOzla7WlwzPocekZ1Cosi5r/N+aNmynUdid68JgMP9U/TzOMvtFktVoSAl45L
r9V5w3QoC0xfOFywDmlnemR+jgS2t40Xo6WsXDlVEOxkOdsvzBXpUcumWoWhfrWlZ94yWOiuqjYy
gaG1BMmKwPoRg/aHVdiZtGqO7M5yCAVvoyg90kzYV6Yd49zj83NxUzBjilJrWYc4ACGSFOmd097x
UrsyRq7VrGgOPG84wBBmCVehunHZimCr4JI2Fnmx7QwjoIHFsw5xSVkGoJPYDMG1RK6BXWEKt2Sq
DI/VhHV56hsLfEDZPXQMD59Z3Icro28oM5b5ysRqOAEFkCNDOJba5tTD53M78E2hfbL6wDR6U6RP
6TgthPDQedYEvaAKyvj7OXyy/EHuwzyYPiJSP1ZdN5pb9DeAntrWwHHUQGdq+8J8bdKI7YmJi34a
pXmdA8FLrezoZ6TCC1FQr4+stnxAULKbp6Pg2Y4qi5AsNnSLv7HDv+8x9OJ1QRoaSuagdeTWKs3u
0sO5eeojZljKLVjn+SguiT0hmBPwIHYrArj8lK+LG2vVxu2E0jc6uD1teOpPzU9jdOTRGZiWu/Ho
HbSXbKnSWNqYyP5EhWHV93BZkeMzHYk2c9aWCm8bT+ljZZOsQHoGNArC36/Hkh2n8Gb2VwNJVQZz
kzWYLNCGZXwHmnr/TQLy2sBZhzlPlMVNCx0yprXzaBNJ1jX85CRHWvrIomiS4Y6+5srSsTw2UWid
05KhZxxDR84XFV9GrJuhOqIISgi4M/i1FQFd4roNOrEfupzDgvNlF6eZvRvVk0GJu2rywFir0b2N
4+yXFY+vQEIQZtcT6SAWuRdTSMihjophW6qAm4reKuhqFKaZeiWjkp1M5LaUMbAclTD3oqtHnvvk
PCZtv/KCKtyWKVs61XSPfCbWKqntcT+nprfCWtqCryh5RvAPhy2OqBEj7QgRrCDwj8fnxsnC57zr
PJjRWm2gZ1y3Rmsend7wgMsPhnUZOClWgWjRqJZ1umZ9il8MJD0vlEccS+SfGTw4TCOa4pK3Brwb
m22z8pJ+5TSVPBl1eV/HeNumrk4fmhgH7Dy3/XYq4fn1UT4cBXNClXb2rU+pQ44TsVGKlKJdoZ38
Kqmr8bFmo9OiHAYgRqVLhparVqbQCfbXeokBMxtQSe7cBc9mUXy2BhvgFhrewfbYmNuIlHFWZuKK
FMoXNLI5kADswMp13mwITmfYCxZaWtzVZ6KSOt4L1fjCe/wxsut57dZUe0k39fscEeKT8spbQ8zJ
KTfy8ZI7znvYdcynGzs6VmUSrBmNkZvZG+UhrZ1p22eEha6GCbENtJN5TYvibkBnaWiPBpJTglKD
fTWAUBtBY10bvDCJ4ihfpA9IZI6wRJtJtTd8lDhEJSZbId8wM1c/at0hkexlRjqig6U5JuxoEwTJ
XchaynM9a5vH9ZXs2FkRFfZEw8GHUEvrhPMY5XkAQzX21wCVXmrDf57M4blEcD5u2qzxVkbMa3DK
ovx6juTwavmqRzd4FDhoN40VUAwDjNtUrfAhzoUKJy0xXOS+VofWZ/ncxUn3MS97DYIyM3CRGt+m
euM3GU8E1CG2xKvLJtwJi1NMNXjo/fytz1S3Ixo0pfSlMC8qOJ9pV5yl3YZnuaz3HZN3rnJNzXPK
WVi5qjqxdsbC1uhXw5XVMQNOeDd47q2L4uN2lsOBYT+dWDCVG89rOUSt9r1Ki/uCIPR7bgwIKlCW
4WTXlMWYS9qLxdMJN7aekAy0kt9g8NU6FQhrVAxje3YfFA9qm9yUGT9gMGe3LaasjRWmbx0+u3Vh
4D1B1NlA4nxmI/aeObG66rCJ+K6ht6kRwK5K9aMZM52yQvPUh1EIxVV+qnxBvlnDcVDMRUkJwyru
dQt8i+QclloHyjVQ/o2kbqjVDmUk0MIG+QOG7I/O6um0CLDfoFgJgauVhH+WA5BiBB9d41uU4o1n
37glHd0ycDr6OVvEOq0BZ5spHM5extGt6dtfpAZ/mU23kx60G2N21KHyQO4Z/c+6moKdyKEdJvBD
yQa8V4MLKUgTzWg2QG4dG4BlpcdNVRjNpQA7vLKL6AVE+XjSAcE+K6L2xh0ezjNS1R+xR7dSynFf
REBcXR+gJS+SR1EE0Zm9sbtmB0WmRFxN8dFQLW5LDqNDlMUsxmXFUkv2RKVpG3hRJTaDmMszPr14
N6YNn92Ey22Y712O0JWdG86mqoEYCUVzDD3Y6FaJ1bcXcofhctZW/mKW/SVSxY7Dl+VR+kh00WpM
zQ6moIuZxr5YI5u3OgEml9loeoWXMH/tzXzjsoQ8N45tM5AHhYZYvmdrXCiwBoQg/QPZ/bfmVdfJ
Z1t11Vf/b4Efj/9vMUEs1uLMlv5roerVB56Yvypb//wf/50KYgpEf4FHmsxC8mAa9WdEjfWH40jw
H0BBLBPKBwLWf8pUwYLYPikOpi8Ep6YA5vHPOZW5iFsdh6+1SAgZVP2dOdX/rFK1BGwR0E/8BML1
FmjIX6ZUWa6jOvc00hrPyK5cNyeLXvWMO7QnscfX4/NfPpl/oScVC0D+Pwv7LIG01rcdxzWx9f32
Ddk8qabVQIUTh63b3McFOFDOl7a3qlVcAIyqVUiUBmWlYzgQVgN2zkScug9iaCckZVGxQU0ClJ5p
d5Px3g/VaIIm8AUqgkbQluGIqeGjrw1YF9C/S2zpJqPif/+LLD/nb78H00IzQBvrYzT8XcdpY3hw
65r8YnOavX0tZrGtPafeoJuQx3//rfx/9aERb+RKH2wDJsbf4058p6+TCgLfyiUwq0fUgxA4PRPh
IHcRYKa1bkey60rrsaN7WsUxY7J5aEiuoJEbooSQZydAIxg7mNlK4yp3SjLEk0GrrR2M96UEfioH
fWxE3540VQDk/2T4gQIw38VYwNduGrlb2SCuwNv7JOz+VNpuvxuXBbfEXLjKlqV3aGhAWZrOeFmI
Q/YrVkllerzk5ishkTYEk0RxICWQGGuNgaKl/OyhORdy2QqwrRQLSnia3fStrcaU7D3W95Djl2XB
stJnWnJb4JNhMHYVsvuvG/MTdHx7TuriVKmuh0ClwLj0NzFMLYsQ4ZWU6ZEoA7Y71X2vmgfTFU9T
Nr2jq3l3qxq8/0TeKXjMuQby5rvbqXPyt4w35QNZ6x6GqNLcokt+wcjyM+5HtsNk26GzbTTXG1aV
TgSvuMKUiNDA2xvueIdj61OOyMgGchh3vo9Cm8GicT2J6nbwy18BFKnZwkqYexLc5OTC1HMtjIBB
Od+idmAlWGBbFz47yyJJRLjRSzs/mKxIyJvp8fTjY14aOpowzeYzjm4AuYk9r3Z1IajUO6ICSfcC
c96FuKmbOjUgZI2OdwzpplEFeZccV3UGA2Of22G8LRbLtbmYr7uaDN1K91RuOvPPAcrLXaEkfHc5
NEelp4F7A7yOMUvCoA0yNlkPFerKXSzhBAWwsc357KxJKfTu7m29+Mjl4ihPFm+5g+hiY9lRuOmT
4Hla9CaMuM1ssB90YJfvyI9YzQwNmAeL6Hoa1OIxamNoZa18i7IqooQzHgh4Z1/FxPtWoB27kvag
norauZty0G+RY+eEbRVkGASsXDeD89Un5M23vMeTxYsvMOXLxZ1fLzQ+7PIs+yecS54fXWPEAntN
MCTansDbNwQMbGRDyCbhgWj2FxKAvzABEnISqalCHJoNCr0oQpcY6OIdaZe1EwtboFkoA4rYPGw0
NWFNGeHLG0awrAHDEl2hH7VHbojyQKL9MyVTvEHoce+4inZXegL3FT6ykMb/oSAYCr6Z29LzM9cw
tYP0Lq0OlpavYq6jD4IrUbxmrW4OrgF7gaBH56ldwAz2gmhoVJ5AKYPfkI44BmVro3pt4r0J4xTm
GpECibl2FwiEtMaHvLT9R5f+Zjeb7hcT3fRHuQAl4haE/rDAJuSCnSgnJ9unIISeaFHSvVxgFYRd
u+dh0k9xBGRGQLSYBDv7PsThZKfgLuY8GSxiu+LhRSIc2YcQaKDHpl4Cb1ehGewWjgYxmM6TW0ei
gYkbde/VXMtt0pnWz6hukKugOXwZfMEDMdZnHSILbSB4yKq+s2KH/rCtNviBGbG7eXWsFgwI/Lr8
Ti5okHSBhNBwgfIvy5Ofwa8xB8mub+GJjAJ8as7W4VwbE4lOXXGfig7QHQfSizOlAXFGDORU5LX7
uElnMKD6qWPUuUvYXSQL8GRIqewjNiabNAtg0PFyOAypAABjOKy4bfmFk/JdFu4bTZV97thEEj84
MrsI/Ft7yKdtGNnPTgf4ZdJWhKy3ac8EOmbD2oorsNABkjjT9WO2Bsj7QYEsrnMPRB7R1iuCEFeA
xKN9lKIB1twpfPHQj1YJoiwC4MeMRQ3dwkp3vXfTDRWMROzUTmuvvQEp3OidCwmPFHkxHNzcm83X
NrFPkZztTWqqCcaW+AIMf1NJdW0PzAstViPYTmJiKpueGVWZjsUWOd54VdjmDXTM6jrikk8N/XBr
iwouPojPuWBZDPuP4XXYmfWb9uoFkWUveQjQXKpFatsoYiBaj6bHUg2aIhUX58Q1wr3f5BHHzazf
YIiDTbYQ1fRR1J0DDCoHOZEojG67PIwR4VWx8Ig219H1wAjmKic19QpxgFwVJudaCmFs7nLnygz9
X0ZA+zyiFWV6UTlsg9Enl9zaa92PYmN5U7LNTSe9ZDMJJ5EHMrdxaWnYqLcYky0eM5szmmMKLg0y
xE3W648plz+bJk522h3iQ7T44D1jMXj0zJOJs9hnwr1xsE/OWcFggj5kU7alfxHF5G+LgNXhbLKk
ToD3g6vE727sIvz8B1uhNSjmpCYGpmzRuyJh1K6T3vtlgrrNaIP0GkB2dTV7iX8pW8LAsjr49EpB
iZWJ4YRGNZzaXwmsJS6Lb3PaoXlPHWRlQ468H4Iu461Cm1tTMuXL0SUlur3O56EAd8nUK8wShCcm
dgDPTX6pofvhzIzZZTGwdBgGeC8ifugn5nwdlvQJeNZxiPJXs9bmzpuByrDRWXAlHaSRqrrR3Hon
iDg3TYILOql8BmnRZG/NIuq3UeuTjSNQkZsNb0AdI7WNY4HhZ4Ks5OLRpzRk10Q8zK8RW/m8UjTs
eDGVle5wKlZ7OUO0DXyt92OgxyNju0erFOW6q9uHMUwOvra9c1e7WBriTZ4VySXAemnAuko1FDmV
yJDxnQ+kVtfDcKoF5ecwJ2+po7ATG9yPERloqI0rNp4QI+5hWKccMbaPADy2fxUtn8tQdseIGRVK
W2H4K2e6lDHWGXOoqjt2KtGRmf/4hnL6mA9RAMeWGTevPcZ9Apct749K4fxM7/umuZqRzOzqwua5
5TC+Sh1Rn1WnPunP6XwTPmQrD3LiPsBRObqZXipqk7c+KMIt5N52h1CHCJspvDCLw6OsIs3libwj
aL/xMvgWp6m+NSx555XDBQ16efRipjZDPN13ANBvwhaFcKKT6CbN82zTQ1jAuV8jTedlOFLZ0erz
gHVu+8wkZpsE6HMMu/nK/PigAuwqaWOqTRAr5+Jh1tqMKQScMUNKCAgVLXFRjp/zUAUUiUtd5FkS
L22y5NShNulyKTZADubFEoJ7QiaUERXCRma57JkgQ7MUKnOkSFHzS7YV2TPd2BypUoq1BWxtW2jL
nW9coxIe4G7XrG8QkPbbxp5h8YjueQlc2/EgAkGsxlvZ10i7AwOUKdJO8qqS4jq1EpswEd42hO94
15kVa4R9dnIkQ2IhcAMI8JqZDW3B9CxJsjVdSLhN2T3uCY2Xp6LN/G0jpD5T7gu2O5QsKhQ8nojx
OYhr4e3iEOYOFvZ5V2m/Obk5BJ0hGTJeU2l+1toGe1ikLMZnhW5Ixy3BD2Yjb4PaK690q6qPonYX
rXVlH6swZxqbhcK6I4Yb47Jh57e2LE756IiHEpXlOu2Cdt8C6j/aKRjVSGXoDYlzQs/MaRDfBOi6
7qt+rH8UfCJvaMfCe+lFxTPPDjGcoe3ehHOgzu0YNxw5rj7rpveOpdFn+yTP3FMXovK0WQscJpNs
rbEDXQbokPe0j/YNx9JD0NTte1iYid6TFBI/YSMcz0FKaAXrIyjChm0nmzLLg2jVj3hPViFg22sE
rcmbjhIq5oQu4m6wtNrHQd3v5VKlrUAW8yIxtXoXHVsiPh3v3Fd1uulk1P0YWoD3dWeEt1Yd5lvI
G6gYZ6M2QGkN7aNtFXeExTB8HwePkhxRx76vOHVXw+gYGxp4adNqGdraaD7Xi0XC1nNgp3o7Ynto
CNND9kAFb1/+fUu4uAR/6z494AYuAhebGsz+zas2T2i+PL+H8ZfXL2ophFI0MuxblL12c4t1Fi4u
j/fwGoXa/yK77XfwDcZWOnfaXrZoPJ3it+g22/Qtx5/53hAqLbFK2+x9QWrdWRYnkAmigGV0FpMf
1U3/+K3/1gjq/2S49H8rScmSZPL95QbZfPQf/+3Xt8f68lHgsb5KouE3ktKf/+fPGZT5B1eFSZNj
Oeb3MOkfEyj/Dwd1FBmqEs/zcrP+jwGUA3yWsQZDKdIOAdry/f85gEIo5XumYP7059/+nQGUxQ/y
2828CK5EsIi10F4BaPptJGQUlmlmIXakPkhe2CPviDU8DI29bTm2TVFde9H8mU3NjTazZ0SiPVSe
FcEG5Vq4012hcA8r3b5ZCmfgcgw4g38ZA+JvinT6YgJhEgZQZ6cOgujKGtxHkby4FdqEusjOU8x0
wS3sO8PrBDyO7r4KfcCxfnbrKjow0URP0fcL2LW9ETnDz4ZUYspHhu2lfvy2QYd9+kNnAqy2eGj6
ar4ToWbOPQga2BnZYWlcaLXE3lHVti5CyVC3fOnJQQu88MXrcX0Z1sRi2BZPifCOsXph0AHfqLLX
uJv2Q8bJk3Jdt1r5Bm8vpKgBs/yV6hHWDBXVsZ42uRiy3bfWOZjQ9Y6ItVgHImTPPPfOK4Jk2ynI
RjZDi43jNXofzwVmhUnOh3lJoWosxJzQKsiWQX3r5w7MF0zdboLnJhrdlUEwhJj9y/IblVFRU0ha
ium4uZhSk3w7oS8/ZWGrLlM7/LQ4cBkPGCxVYN6u/RKEUjO4yd5q492AUicso6scURwUJd98dYFq
H5yWIj7sm4NqBN0nK7p17fivncniJvXqvVY6Rp9K9TLYJ99tnWPJ4b1nU4o2OLdZKY4oKuL4ywjU
x2SMOzJp8AXRkq0cbwofiVPTsGna54ZVCy6M+LU25TH18TtgKbjYZn8pGWCptvnMMtR3Rad5Sfvw
9ZIoQNruZuqxYxaymabww8dNvRqT4NEtLCKgPMCFVRSoFV27fuLNDiK9m7FDKqQ6gqXieub9TQO/
CMkFKp3v+wBdT7n2TKNZC5Z1TG68auMtN2RsJ1hUET+nUOBXfuEHXCQCfgyIx1Aq8uRuwN63d5jo
uNm4yLnRbedjiWa90u2xL4F7eEjnt4GKn+WU/ijC4kpl6BAI5RH33wb5uLNAugwVVxsx+IzSn0Ud
Ogok0+GVn/rNbZ82xiFFGriOfH611o9/tJV1F03ouhc9PWeNuxlr39p/68LHBC4Adsj2mGHo335/
HHlExbXtAQTCdXSo4izWocsW7qS77KuWeIUGiOursHbyb76yO5OjTNoZ+08LY5CPzoyHsdghcHsv
jRTpC+t6MLEdKMtTUIAO7WPnzsnz9jDlbMw6m5tAkD9hpXJlVt25U/xUAIcevap+jP2PEq5taXcP
CEEwr7GuaUZCzoLHzmJbG+XNOy63DSveddASRlOScrXJ3fY2jwZ/a+SNIo5G3PSV+dXih3GmYJ1P
32OS8GRX9OYI2g/JYB+t0N/UPaKKul3WkSWCQCwL5hV3yxLVUoBLBiWyMpTxK+0aMrQxh8qRZnVm
H59NVrtrESWsaYeYLnpiRE/SPLLnZ1jTVXQ9bW+uYyd8tNHmf18ZYakeuWGCxJ3zQUTM34TTfDT5
AN++JlGzF/V2tMMnpzaygyAgaxtNakuT35NlA5MRgSpIuQQ7RRjl6RoyGcGQVGor6kcoAQ9ybohs
i37M4Xx0Pc9jUtK9uE58DpTx1Wh4QwtKiQU/+V96gPWVsVSnFProyoC1GyMS2AXsFjmvjkwre0x9
uHBpiglWWQY8A3OJxK75TEaunHBQz4T6CbfAwXAIXicPFfsMnbvD6FpXhrH1Rfojz5m+Guzd1kFh
oAii8tHGrqFRxR9ncPmiT5MI2WQUt4VEsx+qc+DRwS1uvxYnJ4AjPHTOVaKLZxfSE5DmWz8sDmA1
1kmheTo969VIql92La4GvHq+z10yy2dmqPNeOXCj0Cxdg1zNdikGCnzI56Avdk5dHIWPvxs2DRlk
hfli1kRBkkS1Mkcg14t3I0hJV6y7d8yNz2rw9zXtf5ROeJjePLylaeTcjEV1k/rBxjKK207A+xUC
LeR0th1kg1VwLAJxLWJvZYv8wITsiaw6gvEc8nDeYeCQFEEunaM25Cmsa+IZB2u8XyYtZbKX3ScL
23kVu/eSnjGPnE8bVVoQYAnIqi9bp1uGE+igxGpEUwdUaT3G8THAOWxkkkw3DF1Ft2/VxFdubsv5
M4y+GAn7KGLriK9E+Xooc15QVSsfaaP3CUy90DZfqhmBRtJfkGcdhiDc+oZ+CMvhPltMeHW/MyNs
9Fl1Tk08ZxgCcoY8EuNiu+SoRYIplQFZLP2UjfMcOiSamMO5XJq/2D21VY4K03qpRbD1VH/hzGVn
SviZgT8/mXYdWay4g3bEf2FHdzcUuAyv2uPo6cs8+CcY1Oue5sQv9L43YdEW/aea6HvK7Gj3ySHg
1AM6RevWIVZTJ9iUFxgnuhNPQWudS0Rbrk8FsVOufwq7eygeRxkh2+6Nmznxees5V61aQn34Qc1S
XRUFiifdusRGzgm+/+qhDVAo1eV75fQmhwcNLTR7QjdMIBMZ6MSgqEmjzYwXb6KP9jSj2ajpjJsG
pSlOHuVcVVFeH4AVbejGr0XVkjdWDYcwHR+ymbGVJv8C5Id2nqLCmW7IwfvKslxuJ9nGJAo6YqfJ
/SLNmokusoh53RSsn0XIvpngpHnt5FG8GSPLOKaLSXmKGZn1+GZODF1rTJt9fF95MdKBUHXgxtF7
DBY0dYi81CkFup0w9B95COL97CNpLSWpgN8KaznGFD2j7+wAFOIsT/PHNBnydRroMxMT52Sl7hNM
M/pqqcnbhHyPsAYVpwqsjVAx4op+XC9ewlIb+l6hC1ulo7iRObkCneIW6WrlYctn7FgK1X9hdem3
njOmPzK70C9YWslR6YhJHF1289YYuyt/jMOV1xaH0MOhWY18pcHA7BMFepOFmDoXYm+yCJomzNir
Ce8i24BZ5gCVyddJaLUdp2ivzEUWNc9ufczN8IdnGeskJY1Em0m4nRY9VRBd2/W0z0yafhSCGGxd
8QLBzQCMSxVVjp0HlB4lnY86yx2b53AhgA4uxm0h8I2iKZBnbapkQ2QWs5Q4zRFidHcTZsrAKX4R
ffBDTDgkC+QD2Gl7Iu2NPrlSln3GVLmvp2ze9QQdjO4W9ENxnRt3iBeYOyVMYJYVwq5wmeQiL6fI
YWPHLaCYvzzDLT9WkmF+1pASI0Bkr3Pw0e4ia0v08COqIajMyIChnQzZCt4HkvlEfDHPXyREgWBO
PXyR+btHt3Mv6snkLYzKg00MkJMK6820aO1kgssg8aBqQNxwCFmNmBOmBvmZKiJ5og+e+aew8xfl
nq34Pa1FzSc56HcOMsYVwULNqRqilLQxNICJuQT94b2sdopAzKSwb4Omx79qp0ivxbdyqn9YWGpv
knkwJMb0XZgs1vCLocHPQYfDRDMApWLCdgIrZx2HgSKCDUL6ZfGp6/rKwKHFqrXJtiZBElEo+k1o
E4RoWsHPqtAfTlh9+l598akkeL54yMIQVHZmiWRRBRK1F/n1upP5Y4MABEB0IAG/ogJJimLYWX6M
TLUOvRsvra6Syg3f/Q4mPxd73CgHMZatGcYhkS6PbYogVdXsP4yc3U0F6X4fxlQGBW4UhM8LQQMv
47VQ/j60kaEYxaAfIASyrg0p381+fK0Ec+8wHrb2ogQH/sOEMne3kd8bK5xczb7JkAxixGw4pcvi
olxeGSl0Q9KI+WFE55sr5ufJllUmSzl2gGsirg0olsZbkZHThyo3WWZBcCICcoSqEkgk671jZmUk
a6X1ESTpezgyc8/Aj2+4GzGY0VhgRVlc29HIZimvHXz6mFbC2pUbcLl0YAZ9XeYyJxQyf4Nw36+M
pn2I7M8owFvMdtT1l90dFg/tuIdkLNnaxQY1mv0wunG3MXREVg8We377HOBNF7cblLDEitEPBhZb
K0I6rINQclvHXM0IFkwR418NhvBOhereWDS+bj7jlcvBjvTgN42JZZrMB71BheWwZI7SJ+DgSH5z
PpwCAe51Q512nAZKylGUG6BZkEcGeAS8Ho/a1y6XDcdqhTgBkSrnjdcVHTQeajUSbg0Ea1Kqj5aC
YVWUOZh64reG5dJWhA+nnsXWfTSAeUjSXb1Ll2b5mrWYfmkgsjLPNeJNSzoekPgUeTd4DJ2bsLIB
G/7kwkA3nfPiVJDLcTu3XCf+BXdJNTP9bsd9KJE6tSZtVaIOdafbdeUAjbCHWqMrHlpE+MN8XeRS
w+/zwlOQqK0Tw91y4VxKb940/vKcT2W9BQBIfHkcvtqVfylsDACVcgcWdxPC2qI9QhaI1nmdzZfK
UvbGqTk0ItezeWyiGzHi5IfHP2AbT4FsAJrGuum+YnS8GIr0Y4sNIaL95jAtNPTauY80ckenDp8Z
fNRrFdfX2E+u2HCecwXrJ8X+mFddvDcQh65iTccEV+bot/JEhdPynqWEHBCebpEoP9QkU64zyc0J
mMXYwXT/BU0gQWI8vLoZmN+acTt8APNTLi5spOjiYNU2s8Z6RhlfSiiWY/JzMHFPDQCKkg6maREO
9o3WxnjN5xOc2nSA2zSO4Sb0WQ9gvlrrJL2XaervYviyrlt82jQyG2IFCFbPSiYH1o0Pb3ewjICR
cA8kxsEsQ6i91R/JnyKcoTtDuKxXphX2b17rxLRyRs+Us/YXUDRnca9OzE39m+/oBlHXEWR1ED2i
4CGpVIV41nEmNvgcP1p+cOouOyoOBvC5PDajeec46YOTuYBXp2NmePtgybmfpvpgbCh3aWVzqAyN
EugPnXXiCIk0pIjYBMpN64PGmAC9rsagna87uySfPmn9x3ycIJMOJOOG0s0AcZD417ehz4OotfjZ
DtT/fhA2rw5TlMNgQ9Pro1it44Loc8/zNWYKQW06B0W6T8c2OMtIiqMx+m+2ZeTBthoy+0oRrIFN
D+JLFuIslSjxyo60sMK6NSL/lHRf7EY+lz6M5JuXsoQ+bzQnq7U/OkGtHLgwhnVPDxuO8byYBsZt
ZYqTcLgYFRjva2s0938ZBf4LydXv89pFcmaiMhG8+D3Tlsss+S8Sr57cH5PSgyUiZDA/Gj9Rg6xV
83OqymNG213H4n9DKvj/45wWLZjHcPO/Vgpef7Sf8a+/SgX//C9/jmltEPW28JjIep4DRxa13p9S
QfGHJV3+wvHEkgS2jGP/KRXkP3kBMRUCYupCrvyLpVX8ARJMBt/X3oFpJ//OpNYzl63Cf9o6MKbl
u5uOY1rCsn9nQRa4oswyYWxhacHWqllqTGmSLLNkzPD6yKHYBNclkAIYm2SDEEgTzw2h6uktnO56
N1L+U3aSXhOaVgWbjpljp9zXacm4YRxZ7sowRzoRDV/CD6cNA8gFddEPa2iH7kYuiTn+kp0jiLOZ
lzQd/ztXJ7ZQvmdQrOwldQcVN3t9m9VnhSFmQ8jkW+UAKiiXvB7KlbdwqccMnyyfKWCHLnjMb6sU
zhh5VGT+4P6gSadcqQgEWhjSbqOumziHirsglGsq3ks3kiNUlW53b/kGXQxqoc/6O2/IpeKBL0H8
U1nqC9a5Gd5ab6s10TPvPbqoW4ZMDSU1//zFhNJUrvKpYDtXgRdcs0cGWRfCp9mmupjl1rdMSm1N
9s9+xqmga30y8uI+ZPwzoybel2WAwUKXxwig27VUkUoPWHP9i+HVzlNthyS/0JTAKLGAdTuslL0R
yTn+S6qUIPxQo36dZYLMMgIEUZv83bL3p3Np7bOD1HrlsTBcmQL2grvYU+2MP9UMJKjAuAAOYxR6
/RklTl6ffC94i7G+7JsYco1NZ7PRmFIjn9JQWuZplMW7YRq/fFRuGzMT3U8Z9ix3Z3AHhyQF8D3U
nY8tIRDvtk2uyBYUC6OYMEPmZpfyMa76ubxtIHWqnSpmv6FFZ3ZX+u7amu0nN2j1hiSTc523frWb
K0UVsuSwoTnauCiuwXTUJvOXOTTm60Tav+YxKDcuNCIjFNfxt9G3Czvecw+pN1/7qjgR/wLrJLde
oOPfhzUlZW8SEacFr/Iud69yH+SoYua+9maKEQDNwzZ18Rg7MSndCNE+NRyHU7bs4kMbe4ndBYco
Hu+MRV9BXtp7jmnZ89KdB9ALodD45Ln8YQqpRaZyAJ6HQXDbJfNXZ0HasK0X7ZGh3eEFW0P3fxdT
SJLPnNyYUDKnju3otJim4S0tpkvq5a7KHyPCsQUqJdHgGHdayjrm3tdjNT3HbnoZW7o1hGzvqDiY
cc+I4p1Xc7Fuz1lMHl3JCpzEgOquyv6DvTNZjhs7t/Wr3LhzKNBsdBH33EEC2TKTTPaiJghKlNBu
9P3Tn2+rquxqfOzjuQeOsF0lJZmZAPa//rW+ZdcXOdYvfpd8OA1NobnKgDNdwa/uUmayAmeAIIAX
iGzxLrGQgMWJJr1FLhFer0GomtOcQc2k43c024nJgGG9MRnWNaGRlWZhGqm4egwZ3Ks5sZqta2IK
1shT9Po7a3EkO0CHO9cYGcwqcz0uqSb2FuSdoKpWPgxr+C5jEp+Fx8nbhaaHyYuIBVwxaHD+Um/b
QQjySsOj4+BEjluQhqTsZ+aZKS25AZXDV9F4nw3POs6raV7ztT6mDTzaomWusARJIav3J5t1QvM4
NAxRcuJ87HVAL50aplnjXxhski3kQB2L7JRa24kMa8CsBW2sWt9BtKG+N1AVQUvrR/h6Sg2YMLZF
Vzpgr6zc++3g13yvh/aSAxsPShJQoM1p39AfU65YU5Y3Uvmn+3l0cbbx4+WawZmpIzHYd+g+gyhv
2JrIxyWlg2uyLaQVAvcbQkGA6ryLk4ELwp3u4iNKq3cL1l3Yu0NxtoS+hzE1HAZymlTyDpkHt7wt
T3EXv3J/TW+S3P6yWAT6nIEhbvYxxhqI47O+fHYlSUPf4ysjAOmzXMsfJgNTICjDsOnpEWgoTtgm
YL0Pbr5KnHJoYSJyFXjmuGrM0h4T5Gaa6TiIV6wl8WKnt+wUHoaIWS5d2aAtCzoJ39NlW7CbQXW3
y1Br2yLoK8JAi2Et20ZPPzCRvVl9Ez3h2cSF2n/uAVLhyGCcnvBQbhoX1gfm6m0FDuTB8glNNBl3
ftPo7wlyM9SCi7ng01g264QepqKAG6fxiB85yAtGOj5iY2Clo0+7fuiPIJSMl9SCTZRIrEqxX+BS
W5IEeg5OaZAs5o1tJ9am9vhSOb19LgnWOW75ptF3FGDXOOjD/E4o60AfxbKlWtHDchR9OCVXNdH3
NNQ67RDPzqVO9Wcb8v9mEP3XMWMcUfOF2hndIVZuaUu7MdH/j87Ukafze+e6mtyA6q64W/3ywlb4
MNMoEsyulQfSn90d98hom7TA/iz8DWE3WmBivAhhEUxAL6iuksZw8CWvWXkUchle1u6cmU8yohSD
smaDHwFKFlQBbdPaWAbnGGlF64pqpyWZG/ol2sVSlS+tjlXI8onVrapKtB3mJMyWvoGXt9gBlbvf
rB4ndKRX51znUAFFisVtzDDnr+VH4YAstruI3Vpj7HmfeTVZn6eBHwAyENuVBpV2ouh6Y1fYqmLC
cZuOQ7nLwB8oTJvhLdnekfEHVjUTfC6XUGErNYVBHjEnhc62ujAt4qrbl6QxD7PWZoe0JCjfF0t3
W6JUnKRhP7kFekZsjZ9J4I4njvDevq8n5OYVdcMwSvKSOaLYT/lm6tLhBvESkYkrtQWmOc87FAUm
ZRa/94PFG482qGyXpB1bmfcbXfM/0nW4TYr2WKzjIR6ZUucFm+I8Jq8pzZfEuaurAy//mGTedUCu
oGe92xODu0LpwT7WiYeqk2FPFn3jWBHeY5HAdZJfq7w3trQ5zzszjfBjpdIJp2UEUYGXWrj+BXLn
V3dsL0uWP+rDeMPJgEuubTSwWqhh6CqVuBm1dtp5Kcevye8/+xqPRL0C2IU/xOMbNC+I25aNxpah
dxtgQDhG5dQvIJzGC/QOzFNc9gm54pXKvUo3tBux6u9SNKALtXhWRtZpW9tmyB7+Mto8Ed01H374
K/sjBslpQ+r6JjKKb5qW3OklnvqeJgACxsyviE390Y0wtRMMHsPOo2eW5Zkd6LXGUpS7C5lAwGv2
8kOXIIF7DpsoUtQQ4JG8TCv6Fasc5Kxp5i4419kzawoN5O5MmrrJ09OozLgtP2KQrQCUZpt7ATTn
8ZZDZnwYiZ4mOi030rNeR9W4+HNy+I8Z5l/wg4RB3dY/HbKqIu3+MGT9+kd+HbJAAAmHr7DDfGVi
fGFe/nXIYpJiZc2QJQzMKBaD1G8zlol/Bl2WiJRP+pDh6zcvjPHJUuEfCgiE6nX+tyoDiHD9ecBy
bMsjFaXzs6kQGS/0+1E9r9OFc7omMJEyhGDFeMnrGUzqOHzFDor/3F+h6SuYaprymGoMLqTFKZ5S
aOnBTL/nEY8N2GYFZP3Z7OfAKjlzSX7RXBS4NeI6sAX8t0VBXdE0zwnc6S2+g4hTJjmeNPHEzlY4
WHyb9JwrRKytYLE0OdJlCT+WVVqLMgZSFkgKcFlE3AdPo+UWgAvo2RSjMrSdjHOH8cOb++wgK7wU
joLWwkqatkZKKy7e7HBYiHLK5sCyBKmN/dK1YkfM78keJWss1r0Lr8uNiXpb9ztkYKy5urglnrPP
xWxcFypBjnrHJrejTSWEQVAHTWM6W+DNe2+qv8kRx0XvNVQ8QerZLqZfvFaa86D71TXLLOvUMC6p
eym2dZ1ovRMj1RejjirGQWnCgMhKh7ksSWao+IwOXm29CSc9gN35Ri8Cz7ucHbI5LkNg65LNKxPz
NhPyGfJ+xC6oekbUfFv98YmV71NeEnXyxvxdLH3Lj7uy41FaMjW3gVl4ycV1C96RGTRs3GdbqZXh
MJQ31pJ+hkbMRIJWPtjc9TLwxCNDU9vq8h5kNYe9iecNXwt9oz06PDc1Nk+aB6u5bDgrj/XZHIwv
rSSW07SveiE4YdXJF5n4NM7qvIFJaTAOxOe647ZZs6UOi2Y1Lyts5DalUBZIwAR4w5iuVlrCvjSw
HE15RT0XFOy8Qa03JigFnBD9LQkxSkd1tzvykT2601w/rcCfQJ3EE+koue/oG+qXpN9zWb35GpHr
bpqfinmAG+327w2dF0FJ+GGTkuzVyWebwGE56DWt962YsCZL+LKL/QUwI1XXlM+Y5ssEI4gl6sCm
nVs1xPZtTyHUlafV59KU7Y42JbsOo0U3nuqMIXYtF+dG1MP4VTakqAo51IjVidz2BaGB7jr2nrb1
S9Pegy0gpeb1V7cz8QapbuqeB8NIWbUT+9/z0fTOTTN9dA1ZMg3ULHwCZ6SObXxL+mbmCGyzRMtY
jQJOjVyCafRjZ2MHoFF1ZrctnrTInW6Yjo2N5WYnZ2Z30mt5aAO82LKrdcOVCu6ojxayIbm8MZK4
nYM2rqVHL7B/aUrxZaDGm/WhBnCEFmI2x9WLtCv70hVgj9IZakUsaTJmy3kPCmwIdBOJhIs+uXLu
8IK4nLHN0iZO7lujYWx4ZBnDLvdn5zjl41NlU5Kl+sgjh/FxUR3liqSP425vWPVuocQ8rWkz94bs
KXKhpUPF7DEfFSP9oxgOooyE5zCZr7CyLPCFBEyn2n4QFKdXFKjHZXvTqkZ1IV5jzw4rKPnl4pEL
m+4d5mt+JAZeuaqxW3W0W0AsgpLa9tW/2j9b3D3eVdcq2r1VLjKEcKQfbZGXe9YWD/OCJlxm0XLy
QFEhQuXpUVIYn4qihtwef+SqS94fcLO54P4zh1o71TcPLz/gX754xETcn430qpu+VS31IFHfcKAh
LrFjp/sha/bcTMVWlmm77WgwptOZzvvaYSWfWkwKcuygA3Oa1006Wc0MFripoRYIY6WidRbdQbM5
Cs8aebqosPSnqUJP23g9u06xZPMR9tXEXgSMDz+Wv6MWXVypNDpqg32TOZC+q6k5Lj/bS52U0jZV
aEpe0r7Rivn5573cLbhOu9x5aCkeOKwGL2d6BCSYg4LIVYXzrU/CkTtGOXK+bVUYsaJaLZwVpr9i
eEqJeuIsnh97QoxMNEQuySHpVnnbmwQcTMtxdl4C+Fi3im8UAd6vOfj1dhoHcNgqKmkw07AQ9bkP
xNWeHMh7W1lvjEb6Vs54G5xxfEzjtNs1vct6MK2q88/NUpGhLyJ/1RdfcaYNNms7x4I9bSsK9ezy
FEwAUxc9P+jPidFV1Gr4mEgdimRNt4S8tKQEOgeGrd10X33FvW4MuOEZKOzRYvAzMxoTfQvaNndE
1k7QriBaGm1sBlzxb1qnP/C9MjepC2Q7XW/HxOvOpeJvzyYi3NiPGZ+u+LYA6WYPuR1SunA1X39x
i1UGdgr4iQPBdyBM2CKq/j5uyZjkGmZt+PF8/lnqsU50d6mihGtVgq0rkoxgPaxvVm7pTSyckNjo
dsRMELKvb7emHXWXAgi5/Ekjr2EN5XzhOQtjOePNIKCG12FUHPNVEc1x7lPhs0KA61o9J82lqOf1
whnX0TRnV8NEbxUcfZrTOyhBB0MDm15NWDVgFa37YubRnyi8uhMbXIAQ10mzsTxVEPZWgwRVKDC7
h9frmCEOvnbZbN6WCuDuWhyVEeUuBWz3YWo/Brb/tYK+/+dQ/L/p0qKKVpm3/+fNwzX9LmH0/eFY
/Osf+uVY7H8iIMD6wDJtIC22af2tTcv5xP92XN8V8AtoalP0zt/Oxc4njtLslOBcEU5XLIK/nYzF
J06xPjhNMvKuivv/O7sHz/nrFsu0PJeSHsNi20Gj1h+PxhwyvKwr7QmfgFR5DnTzoV5nKtpZE+oj
tpPY7tsDnp7tuKYA0PrQZsNIKu4xAaEZ0ny3AMPymzA2bA4+hlpW2lbPg0OS0rzWhHFDuPrOI87i
ZJsb3fC2qjUoHeCPq1qOCsnE2hfya9yIeLt4E5rpWGshpMGD01Qgv0RKqgTZ/uol7pOrlrEaW1kS
y6FVxhi9LLWyndXylg/BumtGLu3YH55wh+JDw7Ws51Wz77sCutMqRtwJuhH4ajnMXOpAqereHLU4
Zqe806MG1HfdaDt9kekWwl4RYOl4HNX6eTDQKlSv0q5gP91HMHiyiiC2NSP7IxuBde6bAY5U8UwJ
6LIVevxay5jjsGJKBhb3SpbjJgR6e/68ZkVzNy64DRZssbS4dORd7Xjb5N18boRNzppNvIdgFeRE
Ck6z3Z4nnmYhD5W3mTtpUHVIbBTGAdBRFgQxyUnR3LeTKNAZTSJTOQuhi2MbXzDL66c6hoiM76jD
vrLQcP8Tam5yDNARnIm7YsJqNP8aFYM8xYDT96UyJjS1XYWlMiukOlDRBv8CSb9jWwFNypS3oVUu
hyrnuZEqA0RsAnpx8fhzQq748LBKDP2CacVnm1BDN9pMU8xLtfhpU0Y/3hu8F1mS63ycMHiWJNc2
C16z49A68kLzKcYbZeKwlJ3DJhQX5hy9wkiZPVpl+zBdYt71OM073SThIE6eAeuz1rRLYR/ccTgZ
HgF224xi3NKcllesw6wgMBY0DTtm5UHB5pvijfdsQKDWo4ERIcQCQIfcYea7E3S9UZP07x+rjlJS
2ndhzbdQzWZj2XNXz46Y/B5mdvdhCm8UpMzWWkuPAHghnn3lrbGnsrrT25QQExXt7bxqN1GG87yI
NJx2hTGBQF+1azJmH73y9UyaLZ4dZfghZ2xQGOKku9LXWY5hlNoL5RUaigZwU9x/HlrZBxxxPEwP
+IuiCDqt76Fg+flaIGfXeA6wM5yEjiBExICyDIJ5Ryqd+w2wAy7ziD3ZorxNkXI5AZlKT0SlVXsw
2bO97DX65atFmdikv++96mAbmb4D+oZDRQaJ5ciwLRuf/9uFh6vcVobyXdXKX6VN873wuLes+LOs
aaakDqLbViUzxlUAdK/M6YT5RdsTYsUkH7/nE67zalWrReUFs5UrbLRbfh0aKyl+qaglyKvDAE7h
TRrjo+sm3o4TH/yK1v2W/zSf5cu91kwT7G6IdUWNaNkqih1pXhYXNZQ9DQrTolh3nQ+ylqyjyXVC
LUDUl9UhB6wQtAR5QnpjSJ7/xEjUFQ7VwoBNwGkg31GCx8mr/QKtKTkuMd9tx2WhZ6UacXbDvu1K
/GYJM0ZQe+050rAPm5bxRj0dDL8BZ0vWfh/0wrshP/RcFHEUsIdjDxIfklG/JFxYAZU90zaxVZH3
PNlMs6l71zUeVQF1u5/gv131XvYbL+M0Sx7wHLF1PtUplYfD3HEjsaJTbBbHvMds2bWzw4bWT3fT
gIlEH/B9TFr1EbHtCXjO3IwwloBG0AeRoQFnuCDLyCc4iSfzebC4C2pthLKP2h12AO66wTbuo1YL
qUiSp96KdllpJM/SiLSTNF3sc6ojmR4Aj7MeUiVPPjYUCU0Ysd7wF00wL56dvqfwdpgpc8V6eoDm
ke2qFIiUL+1xN5KfJ0oAKb4e19DpiBY5zNagLzn5dCmmVKtlFtYmCgAIzdY/pA++2CQQfI01l1sP
/NeLFvU3JCwweHas30A87luviQ7wxAD4pm51S61Z9j62/Y2snSfh8H76Ee+CB03nhIKufSkdLC38
bjBYIX/F7vCd0knCeMyLKMuFw96q0veyK17rNPuxEuTd0PuMK6+dIbhGeMRZG14Jdp8qzsBwbWwo
0aUAq1ZjmoMct+Ar56gNqDDsZscHMpVdrKWs7j2vQ7dPfSI/huSHr4s5YD2fcYvLXvTK2HPiI7c6
D7dkig8Th/+ga7ns4ux1nidoCwOZHoPnxDQ6RDAHL2A7c9NT0bqJ1ubBpOWrW4+R+jNrD5+gaJ+g
b/4ga0+XRmd9Ayn0yjwcJEv53QMaE6ye9znmdfCzi/nYGe8au41Fb17ySHvApoQDNo+4la39rdNO
F6ChZF/Y4cR6xmJ0jviXs3rYg7B8jtLmA+dP4E+5t43XedxgwKZr0UnDlKdKIADMg9UTu3VACzdb
nIxEYMsXQXOlJNrdDsBEpqXARubSTzYwFjBAk+9e+247mzlGf+lG247oU720e0wcJJwFxuTFjZOn
oqLHnIO22LN/KsO4cQ+6aeeHOorgWxOWWIS5vNgCcWAihAmSEJPhbgLWdi1IZ5fDIjY4OrznpWey
bMpluRbC4DHpW8mPdsjac2zMxVMhYt4B0wB5Mlp2cXQlHnUjH6IH6a0eaEbemrafIO/KlbD9nPwQ
ow9/jIow3HpRZl8akJuHXl8wwbIdgA9u+9EbpWLz7YKx5Sau8jZEt4QKDv88ZPTVD2aZ84QvKTi2
ycnW5oMqhMAFkYMNgvh+TqAC04uU9dE7sE79q+OrDeowaiLll+3LH91S2jcjQ9CJMyp0xbiJ7RNM
/2zjpNyyuSV4Bqp8ZL3Ylcq1JOx4hlnAcHTqAXKw0c8MWI0OTScYdWcJ2fDMX1unhtbtk0AiSU4j
RbrKB8vOo60WD/GV7JJ76ny9vEKJPOjjitVwmNdTYuTQm+d0OMATz7ZJrX1uILJZXamqmjpPhhCc
bNAP0AIo0h58+osJafBNUd4zN8ilXDa46NdwNb1ma1dmHLH+RlV0hzW7r5rBPbemsVyK1MdGXXIM
JKs36d1TVFlEJVOnB72oL1P+Wsax/1D0AirTotKO1NcFbvQIG4IFUNrWMBumMS546PcEzknN0eBV
xcbBwvHOI2ht7okTT03Z5TtXtHBu+JmbpykqtSNBTefst/4d3MXLMKYvXDk8PJJ6PvXO8jCZXIQt
5yAoT7Rk9kaufYmGqaC4Clqm9JXgMZFJbhpLP2XrSkWDJvJTNvCdN9NGfJGG9d3VlEkkn6ujtvrN
oc7bz5GVl6fB0vSXOqIMRzdo4uuWNzPJ5I6DNH+rzVaMYooxEB1U42xk/0IXk49vJZXhDC81KFOS
/3YRbQxhp9dZ2l+iiXUVV20TYpt7xPuHjyS7o3RwDhpztHe0yr3FgosaEjbrvClrL9xwSRS23Gdn
oT1bmEORf1WNFKT2y2CjWgdegT80NquaN8GoaVFxpjyifG/mdNjAWntCP/JuUyFJAKWWxr15rZL1
sS/M/HEq7Weqx7wrJ3RwvuAaCGjO9gVT/Y7Pt3nG5W9gllycwJaF+dUFjcK9PTGheCy2zW3GFSC3
aa0XNQbJyE9ewA5LsJFtc9LXapg2Q06flXC8j7ywe3TQktZSEhUypYSrTU8AW+uwnFCj7bTTPnK4
PiFVAt/7Qdy3QmY/bK2HoOlOBieQLOo3lN5kivLdiP2cOP01qYz6AAV6uVjrWMPkyB9TfZ12RoXd
1geb3Kbt+oCmwe4SfSOg5oa9hEkPpSnBUATFpOXXLsN4QZOP81kTcY6s0tc0K8a2HxOGtIzkxN7Y
C3pelPYDOOnn1p3Xbc1d9bI2hvZdDqIGz9DFF90vizNUBB3WUm+8+4T/f/htRFWXN8qdIQhXEBmt
vlccukGQ63Z143Z8X+cGahwnlOqsQXU/Lh0fBYMmblHUxLtuTptr4vbVPic1s2/SFI18WtaTItoS
4Yt97mhLHoNPWTLGihgzb0qEp2ItO+hEqjKc1KExRnaAMpyf5jhv3kDvgaRvhfVglRbO58V0Qx7N
LBxxYZ3KWrcQH7tCPo0RUHowz6O4c8pZLDCpUxop+xa7bx9nT7rufgclR9RjiHvaCVmVZ0mjfYkd
tzksiEMfcDHNq40N2iYVFZmvS+yxDsK2YXxjyibgKmE2bay6N3b9PPfPsp2NWwC2NedEMz9yB432
JdP6tCE4FPNumUsg+pFjOsESjlDk4gJyIzI0sbfjNgLaodHtgrklrW8bYBlHHa/cFi/SU6s11bLR
a5943DyVxaOfxfkFHkb6JJ0lv6XpveFv6KqPtswuTVHQjumwHGCBJcNmjJYPg6PAPgYZBgnQybFL
OVjSmw1xRYFO5fm3RVd0O27y033R+MOicn3RsTebEeV2aqIdxuuSxrHByt8LyROL1bT7lWl1PtUQ
/sgXl9VRb/3U3lqFQk8p2/F/VKv/lWrFLhU38j9RrYAC/bEA3vzlj/y6yvU+2aaJyoQL0kESUkUv
v65yxSeULGGD3zBMBdJELvpNszI/mSZIXegFDiXx6Fp/06ws/xP/ps5/XMc0dWDt/45m9Re0JlQF
z3Rw64Jd8EBm/FGx8nuTgECT+xjYxKGZta3ArbXhVH/HeJH+CxzlX6y5/C5Ewgzd56U4JKp//juT
dxKtrgM4H2Yn1X8b8iUIFec6Hb/lfd1vdad5+t3n8A9M5f+gLVu9oG0LG7nMoVDnjy8Yl31PVrRR
G1Z59VucmKYTAb5lIwKkvL9rzDnUYRUpdaUG0GXKX0zmMDri79U/+An+ChJVPwCyp2HwyRuu+ue/
+43rpZ5k6nRkhT0rvpkzDrCrXIbTP/891a/xB8sz76WgYUjwHXP42qgP+XevUkWmGCWwm00Pd/I8
Upx69qORO3Ok61/++Uv95RfybKG6kQyLdxTL9p98+ji780EOBduRxmK4MqhYNKdZ/mIb+R/fNsf+
i8nAc4TJSwl1gTAxY3P4/a+Us8RIiIGhkmQJaxW9MPeTah1Ek6QqGp7aFpa8F4IiplQ3p3yj8zmR
xkPvhBSAK4K8aab7rnQ5hU14swcioGxP+QvMzoLyUBycMX7WrMS/cEzQNpaIh2MSjZZFeNvNdm7W
3U0LD+JYatEbHMgyKDEp7frJze7MYrrGk2z2uu3JO23Mk8dppb7BxLyITVi1JGC8/Q4Ap97SuZtv
40SjoLdJxz3jACJwn3g3dT8mN7bMmEO00XLeBazmwPET5wIqEe/pgrVrgwoy+VtBh+jJmYT8hniU
v6z5zGOLXkiBaRjX3FkHA3WoIlaLm8SFhNqstD4YCSfplkxmaHd2Rw2pc5Vscw4VcO3N6ppjiIMO
jEllopeaefGCerYezIhuUlJaV/RAmoFhhIR2HXu7lmNFzVaFxHK8vmpZtz5H0KUPJry2B0cB8TI+
HkyGlrMeWKobROEaad7Us23QALFWz2k8+U+LVlJraYNFp9xSEo1EB/dQypj8iiPkPP3k6qpnyYvi
Jd3ZQLTw1muMcTtwiMbXRouq98EfSioesP7DZpwFPtKuX1nrcMLYLzpfitRuvNDNcZBUbkVjKFAX
iG8T5aFF4pTyjCVe2w4xv21tz8AK7DZFsgP6xH/nAB3hAKe7IaFWjzR6B0xUEC19GdysMk9VApDz
zGk5q0MUD4vNaoRmhaO2LRNwhmMWva1Zi6ZpNj3wCzpYKSJhkpluffpKwceYcAUOvqmtCEPLzCGp
9mQeIbvW66W1B+eli6Po1VrkfGd4hlsxpqU6A3JMjDBwK6bX5xLRR9/7cuXA5zkyNV4zGlS/SRef
cOfZ8uRbPtCJyFy1UMNoSO4B3wiKchtVWsANC/8Jc+4hU66IZQXFDTlUHoe0mTDv++PJMho9dBd3
uAdcwcZBWS5Gt/sqnegHnLduq3fg2HWMGmMyPZo+dUsYOHrl5Eh+ejpMoKUcmCMAGFg/Klkb78Sa
sIJ7aThI+kLz9gS/4rNWqIS23LHIRZe3CHVGcRz6EL9um9Jrwmxq1/uiYy1RFpyxSii9t+WUP1fK
xeJXabxlu9DtUT3xIuB66Rz9TTDlhQLj53b16M5xqhzOh/LO+MYob/raMhERVtCI3VS8DqaOVAaD
5iGPBmJYVEGiOMWOj8aZyq+9kYV8Oh2QULw/DdvpgJ3lg2XQXa7VPWGOwYl2LXjU0K/hGjCXYSsW
bXpI+nzc0eBI/LZP4baJsaN5kS4Nw7pzVRm3FlHLPWVAFGqvdoKq5hy8Cs5vtWU8OJpDhJSSY48O
h0AAjtskZvcVBN9jrck0C5IaC/EwSS3MrcgACVud3TbmuyyoFU/8OGs31E0A/OqxWxL7p/l5oo48
wXEG2xDnIgHEB66kbm+oZG2m+sx9rtv9oDrOk7wWIN/jco/a1Z+jpiywH3F5mzaJZ+5S09c1zT7G
0WmByxUkkqE99zNs0bwcy3PbV69Da+aBa+Tz1YyNl1E1tzsR5sUxp82dnjKuBNXwThQab1QHMolv
eg5v+FK65tYZTFwMRjxil3VpK7nq2cqqIUpHF0XVE+Godmm0WLyUiuASJm7h7vxEXKLYT5cAlxxO
n3yKoN1PVljnooy3aw2LFJ5DdEIII1RGoV0AKq47ZIjj27HwcF0gkFzMUbx1EY3mI6wf6IQIQ2h8
wy4VIwQ4P7/mY/Mgli8RzSf7JYM5g34nH5GieeHBcF4rAy7FkvXX2SF0OFnz89xMWHzRY4KJW9Ux
SUEhwbOhMsUp6m+zNZ59SEN5QuPdaDQmaFC61G2uOU0bbgq/Hg7AnSC+JQ0ZiqXjXSYBUwicJth3
b3uJXT0XKYOzaa27kT/JJqF84HpLDtFMy7Gu8Z3/6aHwsCH8sDvI1/gWyDXodYaIxiUhEAuiZwcb
B8lizkKZ6ZU/6LGodgWulrVzRgcHlreENlv8q6+a6teyZWfuJXeWrq03NFSgDU3+tDdk4jHvi5AY
eseWL0Urs/NY+hvEsmPX49SOHQxSmz51MWWvWR2rOc60WIYsy9ZhqW9vaUFrEtQYgMbVMh1FrX3F
lfOa9PjzjaLcgW3Gz0s24Xud+C9F35yxKX+ZjPpd1ylwaign7IcowOdwRYBb9p1ePYxDepyW/Idw
HkdC8yxExElLzUtpR2dk0mk7sGTdxNrZJWCxKTNMVRzM7aMKcomVRZg2lqeZhSh4k2tZlN+kaJ2t
wLvB/D2crHrYLdbIxlL7AD6lVjuvnmPg1KOSCTLvE0Wx5KtZ9m5WgVMPLidJhhHXSIwCZNDI3jNz
yjhRGQvlFZQDZRbDJnfpDzE5C21jURBJGqv1tpuzJ9eyH9xZmPcO/OqtGHAretEN5VGvdjR44ZzE
CfuAptkkJJvfC2wYe9wZ2t7tiTDZcf/RRlNH2Tl6XSJJdjRWiAwEC2Kh4d4f9mWF2cNOjGeiWfZd
LsfPiW/kJ4+6rX3UMR/HAjxBaq/PhqI8NOuE72JLj0d5mFe6yAsPDucwH7AmgRdMEnSd/pZN3Cm1
BR/KcpPis4vaz14GjWKxj3PhdIGu15wfeHn2gZkeg8SOtJlnJJBpDydmXb3BEOPJTs+u/HBob9+2
udQvdT4Xd+wzTiNB8L3ms6zpoTEedAr7cB8a57quOf8MRcIZeb1lqZZ/ARzBfrQ15utqsOXpu2k8
e3nPntJIHfCAVraPJE67DPUhtKuyerRrvQHxsrbHtSpxknTS63YVNVB3mrasnEMxBEnIUy9OJ7CS
sXl2SrRAs1+Hz+7ia4/20JZ7M5/dN8nxIg3SdG2+cKSHshGNxvpEdj87msV44+RCuy+s5dGKawhA
xnAZ+epvm7r3tmuC7Ffo9iGa7hSme1/6qst3phU7N7B90VR4yiT5MX+muNEZjSWIm3E8lmUDS3MB
m9KygMVS7ja7Dl345Fp+94IAEnMitFOei3GD6R+4NvGKkVh8O98XbnG3SKuizPBzwbfgSHAqnFKS
dwTi+lAnTqnQOysey/hEZIzvg0yI5IzWhO8ybco35Jz4qBHGHLgrIKTCrXItD/SjyfpP9KZ5S7Yj
vpVN1RwsVgVscOr8kONCC/NVAOQlg4kroFzCauQzEiuUX4oZfPpM8u6okdbZ2JM909lu1Lc1sEwD
l7v55pa5++7PkB8HB+slMhquI7vuCEN19QUXUB86eod3zs2/oGhZv0y8//G//wv/uw8lkXzw72bL
v+AgH9/bj+9/6s792x/7ze4D1ZHyXPQTi7ixbiKQ/CKdeJ8YQBUMkqmXaZQB8e/SCW53w8Tqw9z/
S3/u36UT75MaK7Hm2L+pKv////1hKO3+9L//TzlILN1l3/3X/zX+goREMiFd53ouWWM88X+aUSun
dIl8wnhZcufS5rAc85QBcBTjQ2q7JXhhvQlWP36Yx/RN85ynuhyOv3vL/oG+oMz7f5z9dfVDIN/Y
PgYn01C+p98Pyq3NCt9VO9Y1ku+1stKiQ+lk+HEyQ/wHA5KW29p1Phe19Z4t5qPmdq85JxCc9TP7
FSP/Msfj/VQVl75wXleTOAzFPoEew8ma7Kc5hULrj9BfJnDrpedcV3+FDhC/9yOridiaH7DjMX9r
xdUbOMFT8vcE9dsD3vAO8uuMkUNCUDeQ5707+IQNPX6MfObAsECvJ2UTw0NnZN/w7CucQ31FxSS1
ljNROt1jFw8fmW7ddDFrR5t9hSsFFGIeU5HZ4voAPdVFzc5gf0Zl7z2boWJjjv432PFnjAdbNsJj
kMflm5mvTTD39dlwxoNraCScJhJOYoXoNSADWcnw1iDUcL9sgw4iMJrqeOlW8wh0Qj264oBDz1ba
08Mc+R8j8vIm9bNbl56AqprADOlWOGXJm/3f7J3JctxKuqRfpa33KItAIDAsepNzJpMzKQ4bmCiR
mOcZT38/qKradKhzpbqbXvWydEpUEgkEIvx3/zw0LoY2fu37UsL9sda85vXaUsMdkTluERFfgeMn
UF2Xj5VBKwybc/BwinZRL02u/AXrYrs5MdwSZbuXbJknteugcIfT4iCP+yeLyR7ACWDDqXOr6W1I
M6daidZac8B96iacvcJ+qUGQy5400miHmz/cdr/e+sz7hGkvohZpk8/CWhM5kpdDU61KLMBbhhjw
2sBvUMPyIS33Puaw1HZNi6da74ucN0EK0eoP2tpi9vuL7LUkWkzmV94iYcKQ+aRF2W6J1ykRmHr9
+dwbjX2YIw4MaTCdGZ9j4Y4jZm2UL+DcatmClUG2bkvGcxxkDI8XRF7iMfOMq6YiH97yr6x5i2K3
EjGBUPehrs2HdqgOnYicXSW8e13JxyCOmMkrarO6pL6dVbP1mhGHw8QZVQbJQxrYm0rX/h+kU/nr
c84vi4rsIvBRmvrZWlhTbjmF84AncIypKyguyzyfT54T7mPtnDNrXMous53poplVg6YOMfjGFIOZ
Qe6eewZ22I/6m9/fBvrvvgGlBUuw9kxHfVaPy6Gg98SZ2KP6FCORG7+qmpKX6dI0yezjywxiIOmq
E+vPqaeU2XbZURoPbBnUDt8Bm2yndfdO6b2WonjlQTmYVvOI2+s17ZITO+0N5xc8/i2nCvA3THLg
FhU0MaAYFfeACig3kx/s1Ai2uhcd+wI0CNI51o3H4kFLJ5lE4h61VSCgFN1FSdgmoDmoAc+9pqny
Y1KLZMLGTwsD1rsffltoAhyHCMZjzM5xWgUmOpGVGrvfX7u//UKVx83L24gv9jNQmGVxSIyJa9cF
ODQSxW9G7qJcc8eNa697Y7x4MOf4FTwAH6LIsKMkxobaiYvatd9YKC+7BBrl7z+V8+uDTUpM8TBR
BWa5cD7++jrpnMY2c8EzJcMSHkN0tjo4sqjnwWTvVT/f5J4W2NCHYVV4xbfe+hJGIX021LoIw/1G
J+Z1G2IBrIv4MsK9VdQdA8BinwfoGJSmXJb4SED8favK7qO0mmOc0KbEaC/mQkOqC8z7tiYNmWn7
No6tfaKnM1PK+za5t+b+7GvvvTHDc+DTV5R6iDosEP1ay/BqiKxLqHn3rjPeRsVwl3XDNooJzngj
Nrtu/hb25kU+kHSnEWsb+OJ7Lae7AM9PhADISXq+9arwaEzOVyChAO6mOzfIb8ak2rae3ssU/lla
3NuADrftCNuLmNufrv6vC5rJJschombTwGAu9uKfdHwvzYegzyjKQ0p0VyASXxud3zC1uXbt9n7w
8Or+/uteVsifBwcsJwpR2iXgvwyhnE/fdkIzr54Hvu158XONlLlgX02ufny9aaseKWO45h69gA9X
/uF3/ZulQxFsdByLFY2ldfnvP/2uxFEcwUyWt1umknPQVMUpa1mPf/8L/jIBWn4v17PZpJkcaDz3
0yWtAtFS18WyWTru1jUYD9hWZ21iZm6PvDH6rdsqc0upQYSJw5y5xbGb/OEzLFfx81X2XM3MRDOe
0PrTFk24uWuYRGpWg5zHdT9NyZmugOuRAMPy/caxvJWdfxZtisMwumsbS61cK0y2v/8c1i+zPtMR
DgwexZsEEs9CAfr5kreOnFJsmOixecHNTOHEusAbw8QY/iKT+e5oq1lg9XJfVekNqwYxCh4k6Nay
kC+sqP1eBrLbCMe+CFL6ruvM37nL2XkCV0LHLvpjgcjCNC1w+PnunRjkFYpovzel9dAVmLGSsV4Z
iXfvRM0tA/WLODA58GKOHfmCOC4DHM8942MA46AL54UOULFBbBg3YwnIpSjbq9EM6SUevmAr+GGz
8f7wTEjO15++MEmqjxSBYHePgZxzxl8vlBya0CJsXzINIA3JPmyj5+7EeCNaM9lggx/ie2Rda5qz
BV/dF+0uLqcKskXCKdSvv866/47o3YL9NK/H1L2N4bCGEYVbpaK62h4XXIqz1ka+Y27sHgvxaCC1
RSbDlzmg3yaWr4PjQcLqoEyqzgv2uUsrV2em3J5hE9p4tduvQ9DtrCa8bbvgezn5kD8KGnt5p9a7
cG5ghTlggMCvTF9cptDFyjHD8IIa2JrhCy4HWIShylZ9Q1e6DKM3+D3QbGPrzhEFylTM+MMrBCNh
fvNzGmQpxM6CkH01g1HzBsK/HRSzCz1jAinMpH8aMba/kg1W18ZI101ZCvPRG6vHAtevCltwg72F
smUNo/NkYRC5cK3ktYjgTI94UJ6Rk9eFRIguetM/FINFV3kvbkrKdM7AnNfoo3QvjfOrj2LkTH69
h5hDex6ihx3ZCnbDTLoW6q05O3czyIhCejd5/mCbyW2SX7JVuR6N4mBb0L7NSFFq5PSo5vhAoJu/
MnkLScSVlA5RMtbipydXgB3RLl/doP3SJRXApjTEmmk3JVGGqYVG0c1PqUjElrYwDgCTi0Bsig1+
oRmgm99f0p8L1XpK+2M6WAfbXaJlTnvS3vgUJSOAJ2TJUIrronCx7bbc+Lj2kWId/i1Mk+uoBPLq
Ghx3aHHcZT3ip2J2LY1qU4NASSfxopyRLJTut5CPrkBvUm0Tvsk5Yzuz6MwjkdymC56ymf0T4ah2
0zt2vg0j85za8k1ryQSrs77PorscozG/pidra2bhRTqooyrEDYFZ+IQupB3yp1NKnqSY2XcMU3eX
B96DyvSTwFltZfichN+9Egr7lmIJHGyy4EllnPxRXeGc2bsGhOowI/mYEDSGbC/aSFIFNkUQJWn4
ceacYOVAChxbI3vqrc/ogXimtclCC1R3G10tSR7cWP5liBlPCn3F54EHHY0Eo2d2vGss8exMfF24
J1rQ+KgZVSdJLedDgziK5yCd6k1su+k5lhnMeGkRFS58n+GBQNpUIts7Hua/KE17ynfj7M2gfo37
fmiO/jBMNC/b0Z7df7oPO2e6MgeB6Z5tY5pzHXU8h1v25e1dPWJYDNG8ttTFwxRngAMDnh54qK3L
VBbXletMwYGmga/RhFcWvl/9vfRcooKYhJ9njNuP7BCCtVsl/Z0FB/F6BA69btI0I1lcU+nkM/Pi
6Cg3mcjfSpyDSNdq5h9T5IJ11Rp0FEENcf3MPDElNl+7OSvZmXlVsqObiUR1D8xmraIMuY5rZJ4C
zh5niOBM3Xuv++akyI7RYD/1wyzJgJt20G5k2+sjhiwyK23sHZOiaehICgWIwTB4Lmbic67u79Eg
WrwVOTF3H74iJXn+UrOQ0rTHu2K/2LCVheXOV1hAdepMly0tw6UbjWCnu/lrH7T8pbK+Rsj0N1D7
24ispcLTbLUGeVyD0K7BmJfnrdwKPsCWVnqXLGp3rfyaHlDLR3hkvoKe3bfinpMVUXNOflvSM7Cn
SkABcX4hY/mwzEebSFIelFg7XyQHu4P673kPFmPzuESrEDNXi7HKpe1bT1mwuKHtK930C7qMiLvH
P1IXvAa9Ul31Ufpa9NQ4UmV+JiX7TOVSuK2d8oaCcty74Dwh8aQ0M2WK1DR9bAvy8Bst0q++NF7j
kB+mqOZDIuj46HSPdaXHO0fDvU5VtxP1VexWj1nQXTsGB/Cps94sIiVdU9+b8Ie2c6qfas9D3W8b
csTWmUn5btakO3NmVQittBIERJJ7+NWxEX+o1t8Y80BXXlMeejN7ryyudZLZZ0Y1j5AaKERAL74e
+uQutzTeVIY3q27y3vMgvpwjik2n/plIxbhq4uBxqEDgxKNmHaqYI8nIuC00KrpLEgfZnAvD3Ojs
RulHHdqw+IT3rpPhKVY00Bl0Z1BYwgGsj05woUCdjOWWuwCzb3bb1XB88hw2TE1RXe2bAz4lbD1U
QAG//5iT+qaPaDRTIz4ADYRgdvYJQatkNp57jvI5br66yL50cvYAq1fkyCYTBB0DskZFF7oGYdt3
otln40jSzbAuWFENrqe4FDgot+gr4S5k5rpudEFcXs2wiLEOFdFHp24qmEilXLAHy1zNNCUge+tx
qAeIgMVtUvUvHEiwr08RCOWifw9DQ57obLwcLa9cJTAFifiZV9z8L4q0XSaxqvd2dh/n8SGcg1M9
6lNpy3Qd0WdRVoxUI/s5xP+8RijftFABN0k9fw8t+T1yEZSsqnsy2+CxiDnLWNm0mx2LcC8AAJrU
v5RG84pMetml5p036kOfcYZzmCpGMzF0Gh6tCAuFaX4UHa15k8U01e4vc76fHv5V1GevLkTyULTP
feTeY5+4CAt1oDH+qrKcM8Z0aINNvadjYRVE2UOovS+ejG/SdoEXUeKJSfyegyPPRVit3akE0TXG
H2lXfu9zeWwDusngoyDtlYdEDruqQxmAMkR52rd8eUI6MgmbMR84otWvc4eLkr3UPa6AZsWw5ETW
md0EjYJG0j3EZXMbh/2TM3BZJKW53LwBvmcyU9qKvDVHTXQhuz1QRMM94c5f3XR4gCANI3r4YNty
lfj0pE0DggD91IdYcSqO9JdK4eOsbXXocngGoYy/O+GQbVUc7MhisFkLFqYwE87Ktt7TInxr7eFN
9h4jCsKBruTOcKEWgkNeAXQ/FQktGo3b3yTJ/G5UfbWhpo2wXEIbgFUJEn8AgfvxPQEeN7CxsnKw
f2Nzhh/3pbb61yTo0Q1A2EJiFM+F4V1xiz9UNAwglkgWMZ9nZUbK1HnwrhtQWawQ9Hkk9kMkcmhz
jLerOXiGCPjRKupdBIeEOmrJMfFqKbPyToa2S8lkdgwGd6mSJCwYLQdle7ij5O09jyf05IwCaDW4
5UUNKGOdTrQg+WTrpZl+yRoHlL7EUy4G6Mc1ewna+vDE8J411qQFcCVHMsegvLTeF0a+FcqCuT1j
+VKDQ0WAa/ESg6rUiQLJhHFWaA0M5UeFHYuXjN10GzscmCFn9WkuvHAzeGQ9ah1a1DTXh9TJ0Rqm
/FJ00zug5QvZuC9s066LWlP+HNGTQ2DMzJlXU5iZkRY/lNQVrwMl75tm/HDj8C4MYMkbXEGTXz1s
/UttttG1BbF+bXLCJnpKwGUQFqjBWTy15GRXAHZZYuvka+8nV0Uzc7PjSF9lyiSBN+g31Wd3OFgQ
mSv3Eepkve0m7DUkz79XFqT/SDDb7Z0cpMFcrGGhIFtzVifa0+KQ5/rZBlsG1bAjjTvWET2U7AXS
fGQzT+I3Tx0HNJd6gMEbEYGtsqcWofrYyYFGTtl6mzSKxVPl9neTFapV2y8OUEw5os+uqhqlLGD/
tyoqTueiGB6N0p+vTA18rCJpAwXMii9tqpp5rzgh29WOYeHRM4MOjyDGrXwZgZu++d0vWBFsrueF
6ulkcEw1rfERxQ+G0NkZVn5x4QFKZJMWpjHkziKIzHU4zO1TRV9LsKYak59Ed52uVyZ0wCW0z4Fg
risW2bS01VEyxf9SJH16DNrIvfCiQa6qJuGgEo4GpcrDMjkuS61OaubsuurcqV5lBYr92i89e5NM
FlEW26GydOKXUpEMdnyBz7XTUrjcdA9pqr/aNpFmhYMQATj5Sl61vIKoSOS3ZaMHrhYjjGkchBtO
m6nhEZBe8lBThbzqQ3JsKG5LjbwCTzvLW3cyWPu1/5T6KBNSBkfXvU2CiS2AOZ+ZItTrFO/UVVOz
a2i6aNhYcdxvk4ijwygEW2To3xzkiXMpATjNpkyclxP8Vz94caZi2BqIyTzb0de8CD/8LGuvZx/C
HeL+xxjr73FmXlPTyWh9mAnA9d+oWWBKEiGXZvhMSo+dfaWJP4Y6fBkKBka6ESxTfnGhbUYLhc6q
taoUUWkhz/VE+Sg0QoKG3rDGBEC+2azAOQcZjLOgfGHigu3Di9/nrGMv4tXQCh2OFT1r9Kkc+D26
uqmOs9QfPBwaWSqmOYRAyjE06nGfT6146WO+DJJPydZthvmSsyIWo1KMhzkL9xzslzSjprZVIC6k
3sGeWnhzpWbdo87XavlrrfUdci+l5/YQ7WPmyoc8Kc8uNgK3derr0rSGgyGsU58Gd00WvC8HdzlR
ijCSiFi5uXwRPdnmgpwquWZHPlHvXi3zHPqt5XzEnTfvHDLl6wTS73XpsTOUHEH2gWPRyWoamICN
kk0CMGC2EZJOAFhFbNEHIm9zi3tHNbB/C2oX2ExQt+NSwI4Hk376gnwEO7bFPAmfbs284Su5oaXz
O4rWPLav0mJ1tKT5YORK7p2J+L07T7Qgji/c97yuXP1c0Jq0stmi7Ro7RMut8G6lUfp1JptROxnl
xd1raHj42Ab7o3Vib5X0pWCKVBW7UsORklGzZ6KwSKTNsZ0IqXUF6boptuN9acSbynKNNS92YJF1
xtlWQTsfQSax9NKhZCp4ygOlVjHlF5vOmsLzIrfABYjbXedGQNZHE2XHhx6VhnS0kNZsHyPqVm7d
chhOOSDnC/o7xxvPBNcsOt2exNDBOnQX2rBxWeArvsT4U1Ep78BStdW7J0mfZQ1eWCPBY6WKl6LH
LFtig8iF84jDxl7VYUWx/MQ9S4vZfWvAInX517xiPM4ZW610nmjpYNLpZJKITeI80Cfg0TnApqHN
KPXC47tOI04ArnWiXZleIsNzDm2Lv0aFNQxTwpTXfonT3TUCuRRh5/1j7DTynggs/rTY7bagS+GN
Yu7scHxh9wjHmykrMwWOUWMZbJ1t08z+ES+at24TT2w9j8ygW3O2jwzVn/KsjTcmVZ5sxj1YL8xn
bmmY6B6qCSKCNOyD2+VMEpN2g/xgHd05vnQ66GslhVfjDI4r6zACU1WVd6+06QkYuG2GUwN4ynLg
PBWV7k/aHrpNacM3Yuj5Jk1W1dBzjS91FF275Skt2vRAsGjeuXPo7QPoWUIqdtmFObGL5twBbWDc
5gunKk59/8pW8bbPMkDKU1duA6HJR0+xxXmqExR4tM2mHbwL4FItqWbDYvs7UexG/xLdQ7CTe7+b
d7ky+isIGG8koPq1SNnrjSW83oGAKLNUCL9FHj2CWg4XgXEA9jKyM3C77tRQyDWA5R+7SXAyfO40
5YI+57TjhD4GJTpUOEkZNOeeV34dmtnatqJut2FgPJHsfq9L3uhjI+lKSKEGhIJeBD7mhnm2gLij
95a0P8ImsHc9+IF9qER/4C3wzSxatRZxCcoxsy893RE2SkPn21SYmEs7ulUwNNXHZuryY956yXou
yzs/N+ObvJJ3VexOZwZGuKkNefRm2prbIbNux1JiWSKRv3f4iZumq158w3L2Ig04q7RDuRFiTC+L
nDuQ4mKQAvg3qYf+MKP0nJQ2wCUHJ0OABfQPOvgv8jO2DJyXrkcaA9fEZzB7ZzVgmjVvbLuYv9FD
sAU00m8KC+4J45yH34vdnycb2EOAX+Bkxh3iMuJYJN6fxgsw2edktg0YhFRBOp51NWTgh6W4GYaL
MWuOYzneddG/Jzj/3+/zH/h91OIC+O9jUvfRt+hTTmqx+/z4W/9KSul/MPbCbWZxjBJCeQwo/pWU
kv8Ap2NbntJKMGiG0/PvpJTC04Pdh/iSS7eA/Jl7qfQ/LA9+DDebNsFlWvJ/kpRaRP+fpzgS7CYJ
IkUshQkpU9K/3lFloDM/rfGQ5R2EsJxtJ8YMm+WkYcLxvagj/rBBi/3pGt388+f/bDL65T6G88kA
S9iKDJm01fJQ/XQfK4M9F112TFu5Oszp4EnuQbFjLc/mzRRa9cHqbZoydF4dixii4//0nyeECYaU
IQSdK1p8Gp/hLx/afloyk3WkoNlZ+tKilP4hn4byIXNFu48kxYmGr+NV0Tp/XDN+2Jf+etUJUDGY
JFjkCNyyn55j9Hqd6QUNVGU+/kd8tpiGOPI4TuTQJEdW8jhUFHeaZIIf3NRg0iDLPidirROcO7m5
bZKivTEH640pBhTAodKs9JXx9vsLtRRYfLo9bHrA3KXcglGjKz7dHn3laMf32FQUbQO+ibTI/WTQ
l2rYDoMkBP/ieiL/xV43EOrYxHn12FstsRVNF2/ZVR/8XetGIINdhW0ZXWnwRUg7U7jm7tdYGIYX
bEMz/nmjownSDf4w9jI/T/754EIw9GJxdhlUfrb0VGEPYLsN5IrOKlhQjZArMxugnxjilkM9BWGw
TXrKPdnVWVedk++JLiGLotnSAAwetRfEfA3yQ/umrsm5BgWaMZ2KPZleYPjpV8+dx4vfX/ZfPHjL
p3acZa0XPOsIJ399PuzJY0gjnYlqDSCUsnTekAvLnUd0EpU2faTdYWlITMo15uFp3UfvsYSR+YdP
8dmcw6dgnWHZ4sMQ9fvsRPLj0bXVWM8I7rrHY5RlTBqCJ8Izu6AnoBz7ulyBHqLNJwrZy6rpohsm
mkwprN+OuW+8Urp5jHMh/3B9/ua2ZNlii8sTpHl83E8zX+TXIAPIQZMrs6OgQfYunPIuQTo+wXl6
m3TuU7CFR87J6/tgOT8W7qwJ+kDTRVojn3ebczraGYslbRgqQidyym6dgqwMcZ83A+/5ZoRa/Yfb
8ceD/dcHn9cA9nobNBugtx++x58WPtAAcd8q6iXRCr5PdvOSFLO3YeldquzHqyJCvDDt7LHoVLS1
c5AhNaW6LOB/8DhRP/P5wWbDAmpLYziV+CvVX+8wTr/OJHuuYO8mEX2i3b1jlbdTPB0yjY7oxsGh
8LyGg5z10WIyXs0UBiDTV89JHL33Q3fHIm4ccptuzIA6zU2w5M1dyaVmB0vJtI9yQnbtC0GJ71lj
Rls38g1O8KAew8wJt2RnztIim+/SL3bI0vSN8PjSPVdFOwf5etW2iyHTqDAn6qt8Oc3//vb+20tA
1w/fAvcS0vWnSzA6VmXOlZ5Xs8tWP7arG9g15wZ4+LoazJNQvXFbN9lZ+AugfjIOpkj5DWK2X22n
KLgcJOSEfKfdSW57mi+Y+r31fsj2t3wA3f9BgOY8MyqM5vwLi/0mKGHNeWa2lXX/Sujn2lPJ3ex3
l1Ct9skILAr/b0jlB8sOEetbwfZ6l2MH/iep8S+W35/fvr/CrvHjWDb+Wm5BqXkVf7ICzI0uMVqi
mjKg0ffKdpst7So+EE7UjYHsyb4CcvURR45+jHRM7wWHTAgn3TpXol61NtQFI/RI+dcCZDYs7A9z
qaWG7Qseb3DKfQlu+xgoqk9XlZb2qvUbSuyKwdlhZRf3uZjgx/T8GWMm2Mha7pMA6ZFQcfe9sCIJ
lrofd00cGSevjF+RnPydjJUH1sHfwDe6p/Nw5Xm9c+4paNgqGzTcj3MuGNgFTR8yhSRfINEHUOKR
+Nom3EJNqr5gjewPJlGVVZ9n8dmsp21j5UiZBd8lQ58SQS3xzqprK8y+dCkMJDN30hqsDcwg/4KW
8Hmr8o6K1n4Mds042K8WQIhRZeWubjt9gNkMyqhazlZjXl63tT2sptQ1NpEcnFVQKk0Tsj+BqR+n
e1d1iEoIc2s5lveD5V33RQ2IbQaAZtmxPFNcWSC9Zuj/sqMNsOB4z6pYHcu62xMAoanbIucy8LO3
xFVgcwSHccJC0Y/plVVCBZ1xOayTwTG/TVIziS2INTQ6sI52BLPLqRZxteSD0tkw3oix1Uc2IJK2
D1vfB24QkOLz2x0cJ+d9gA61/ELq6IsZXoxjfQw97ZquCstt05rWsSY3idia4RIW5rEofL0aM37t
ivnNNkyI/MGFrbHVpOyyqJDAhZP2Bw7R2a7SIvyS2/O8JaPabiiZqZ46+HabJAKKFdJPjiRRTd/r
yhLPuvBvkHmnE/1FjHHNwGYEZddztK4TNrFlhDEWj0GR7KYsSZ8aG85fw1b73DfE5lSH9uvXNfJN
NdQBoo8qtswtvGdzSsz7Joi/GXA/yOVhAblqBtt568LFDUqaFt83LO7dRADyGhwuDseyxfmpsHw8
ogTqzVQDG8NbvjW7ftynnZutgwDsOm2QkDKyqlabkFr2jaoqIDaRn25Sp4rOaY/1Bv+2tCpal4t0
j+8AiLuXRi49NmgVDhuucsQ5h++0NqgwyTCbEf/xi7UExYywuWzXu67x9mnDdmESZXEfq7jaCq3z
I0QGZsxmfw1KS9vIcSnpZyo7MSmq2rRf5Fz1x7qUJsanKnj2MrVrGfsAMFr0QdBA1wYUcvZ9V12Z
RFczeM8iijrG+A5dPYT5YVflxYXv2yzxaTZQFVJ78gF7mHPL4T9sdmMzzxe2pZPnaIw+BIF7Kh8d
LiETUTu8KgYYJkixffSc5AI5FHIxEdnRzu91X0f7Tgl4Ct3IiuV34ffOrM2neJytNfAoSXWjq06W
Yac3SVAFJ6PsvvSND0mXCNSt26uTnQG1U1FDrTKT1YF5dexfAs0ft045OevUa+dzWMz+pSiNHnV5
bkvEHYNRDN66Z+UUDLXNVudfrTblgOSxZzX3Zioo9bVoYZJLVhbHQZ8dozrscMEstC8lkFcpIgSF
dWGXBVqM3Rf+q4net3MXbdS2pfWa1a1H5CrhhmutIQs3Bi+9YN04IXk2bsgH0cf5B5eDn0V4cDaY
nPc+tq1EcemG4hrPykgcmEV1HDM/Qgn3k1MTwWd1o9a/Czo/35M/ZuxuMsVf3BPMAU2zP4fjnIB3
mynxsZmTcLlVAO18rA1vrcpM2HvAiMySK5PtbtXjgNrmccU7wMfB+93FSX+BWaLYZEFMY9sUFPdm
REQ4ntiW0uOhjjaQrMWIie492DwTSeDzh9osrktr1oewY/6CGZmFhxzshg1xcOx1EFziXi/Q/KqY
Vs9Ybsa60aSc0cFxgzV7HEig+wP9KCPPq+iiY71IsB6vUlMTGIvjR5xj6br0rfxbFDv3eaBL+gEo
WbK98qUacH0lhi2PuioyWutmO143TeztVRzNC2l93ia6RdSRlpAPvDvMNUnY7kAxKCcGx0z2cAiy
y86GmLeOfRfrQDAF9RZmhvHIUoItoZPisclBLid9f1n7/vTNHHFDNSaGi2IonVPL3X+jZz2aQNcF
49hmbA920X01dDQ/JOz57FVGvoN4F/Qg9O9qRvibijq9YCoCL9rInZF6BCMrnlu7wHoyqwrgKCHD
nkpWIpirIZDRJWNCJEGZ4pyDt0anU1Eo91AZet7jkfXdtWkF7V01x9gVtE9zxEBRXmN3MORsKy/X
ZZS/xdQ+3NVOQINMhWqOHbDQuJPiFEA1PEtLvGbJojSXaRR9S0IBbGmOjQcMRWxnVYU4PAZxasNY
8p0PS7Wo3L24ln0wPfk8+RxxTN+/dhMnCQ/EeJv7TFac/NXEG9WDG9jm+YugRhz+eGky/YK31pBh
vSnK6saKQVCtw0Yk48YRkb3Tg4F02RUy2eOTpVHet8aXpNHDBUvhcxQ45qFRVsdhcH6PLA3dPhmr
M6ANnmYODR9xn0Lcj/wDfQUzhPjavKR1rPo+z51Fi/MsHsfOcdgFKdoNiZiXG7c0uH8LaWvi/uQt
hiCat1IKH3tp9pa0OZvkaCrefL2kMot83Ab9jF/OD53n2W7yY8hZ5gkc3xqPgLuxqsa8LUImmF5j
bUGXHjKfslJbApz//R74F7s+B2KGRwtHGme2a5kLsOSn8wiKrpubQYwh1ga7VrZgyARHuUIR6hYA
ujKnH7e1BAEW0hdEHYLVXpKgHy8mCqtPJiSNy46HbzwkDXOo33+4z0cUc4FY427Gygr1gizaXz+b
ZCWLEH8ZaFS8+ROOyydbedFV4XfRrkxSY524fNFpEprBP4++/88Ez+Uf+lYAjYyAN5K++9c/vKQF
//I/tj9QTbfdez3dvTdd2v47qLf8P//T//i/3v8T4JNCLkS9+e+VzIei+fY1//pzQ+q//s6/dEyT
vh2COh4Hph/ZRH7aP3VMj6pTOE8cKBXpbMV2/v/qmJb1D8tBqF7+q8IXv9SqNkXXhv/nf1vAoJRL
AhJxBso5nJ//iY5pftbhBYkTJD1uExQLqT67m4u+SUUpFDCIgWReYifQToUmb92U92OTvRcecQiw
GvHKaoj6IbEn69oETmgHjxXnsaKHbtIbrnspsdTg76Fq2+fw66cj1MQpK+j9yQjze3WzURGb4kR1
zWayw9tMevc/Xfi/kUc/3/n8LqRAMbN7VJ1zZT4dzzq2BJbszBnzKMfT2GNyBNh6IRqwWtm9itd4
y+MLlwHHH545cxH0fhYoFq0HyQmmk6e4jp81n9DvepmGHWWvIj356gVuaLSnqpoha2Aaq3iCLR4O
w9GpzOjg5SPGVR9ZrK44xdDRodbQsIzD5Jjs1IjQrJQDbs8LrGmlCncv0RPXXqOWnDLVcD9GFeWS
Zfz99SOs9+uvQXgOFQ2mmIca/0lAA7LickRDuoLPc+/XlrtN7fHUNNM3VrxVleQVYtr4xQtxIGj3
weg5dw9NeoWDa+8Hot5oo8BHLh8xXDLxTgX9PvTA7+MByWsoY3qSEvzumI45NlSYMlUb9Vt/skh/
LulH3hLUqMdhiFmlYzzpA6exEgmHfAK6TTvazPEKEvHYSuAXOIU2SlcfWYxDPU8h2uYZpfOdRm9Y
TmunmRkERbd63ybuh80olhoPfw23OltVxQzHKGisPbkeiH8k5QgI0ScFZYOOWMNomD/2/slwFZ+6
Gc2bvgC0h4jHuc7Cetho8MSjfa4j8Zra6oZDusCWXNLqUrHxr9pDSkXFeqiQq1vbebEpccG8kzen
RBkY2coqusyjROznfoBx4kqMz0ysN4o51oVwwvNIiPDQy8C/0SLJt8HEiznK4nmXhTPht+VM4Lpy
Bh49YLKK8Aj1bS32aVTZ+4wl/kDU5caAoL4vxv5dQLLh9QR7Ae4sjKn8gSfjgi+bpI2BiRzCQbdC
wgIFMDEcsyxj4pzrX9L2Y2/Z/LY3c4mLuWjRelSF0ZW42CWYUDwTVb4QRwCa1SH4JWjsD8C3d1Vt
vCXSDwF0JAfd4XE2Yh4HXB7+7ve37Y8k1KeHj9QnXndJmgXV5pOsOWWCsW7xX+ydx47kWJqlX6V3
s2KC8pLcDFAmaMrNzHWEx4ZwSa0uyUvx9P0xSnRkVldV9wwwmEUnCglkRYSHOZ28/MU532npY1U4
Yi4lLKWrH+pK3eVkKCzb6MABjQpWJHFw/qVfQ+JxIRoCGZAHw8t3y9MwOy+65ey1mZybcDjaLm9Q
U2oBUxBiWPVrioCPghJEyewSNltYd9Q/ARNT9S++HRZRfzxLDMvSl7JCYOT2lvXWr8WF7vITKBym
+zgo0P4wTsBimrurelD3cohXXT27gFm/p+CT7HG0iZAd0oPtVdu2B1ceaeSBuRAimJnZl87t4NiK
/qgS/zFvBkZPPhGXdrGG051twPnvWUHc+arZdw0r6CHx743MPdAChOulYCzKuV25svwC0yK2g66/
qbLfh1GSsBEYi/UwhNeZ6EV6Z0/+i1E65q//5Fo4lHw603Qmb38c/BIGR5wyYzPw+dVn6eVzEBpk
vhGGs20dfChz96MNs8dUF3KbLeh612QNkcYaBSNiKF1dgFHc4565M63wSY9yP2iLgjtYgXZzCxXg
pbtmSaHtfJd7fxyYxpENJTdNPr20aFK81dB1+rQXuS4DRxKy4yzftRit5uB1lnx37fbTM5gd6K0g
YYbVDztBTo8WsdNDmo8hOTOou9aoH6xNKQCLgh8MORJQtDCkDzd6X4F/KUr1LqgSkCh4+ClSints
meDamLdeWJuCNZJMiJCO7Oax++JRQgIPe6tN++ehcqq1RR6CG/bh1o8B+uRpZq5rKOl4F2jesi66
+pLIPA7+8crc/J4MPhdJUl4dpmS4RKZ351fTrXKNT9Z86gJNWxxM8LaEGvPuJ7D5IrtCnUC6oy4H
80vMtU0dHwGYsRXH5lTxUrWTCTZHPeqQs8b3zDbrk1vW6gZ1u7W2SJoI6qi9SYb8nm9ovEF1W6x0
xCg0Xyzfgb8CGR/L5ICVXr1MCVGoOiLHO2yo4ckZLtOUeivNRDCII7TBzEuEU+g4n8VQ1vdJx3Rl
taTlKVlN84J0x+M06NlZy3sWFXUFMaSW8jPU7Ts9r54gE71MSjc3Gd98xN20dob5hPCBGmUsgjwr
s305DK9ZVuzAUj/Wzs/EqZBUISM1V7oytqXfTovAiWxRkU3kyo13zJK6Qytb9TKj4gQYmxlHUrZ5
hN3eubAzCQ9TBvmq4VOtht4YT0qH1R6GtX612Nueo0gHS20kqK5x4axInX8pBq+PN4CdSEtrdLWr
oDkbiQcdzCFnq+R5JnlUrMew+xHb5o8mwzs4eelHj+B4pcew3sAHpiCBq8vUTuYhB+aoyMfAXueq
Yk+oWLEHdhiQPNiQC+OU+1gXuHdbFy93QfgDLQUqULwsW5tjZMV78RUFkdw3PuBwe3S++lg92PDk
TnSh/taZM5dM35kbshnURQeNt8kiLztaSXadKg4mznJgQhWn6VBJ81KhP3soZqKoC0cXAVFN8a7t
sfj19G6XQTVA3zN/yZMqkF3bhMKtUYSJO9K94DQOMOda8jKyFHagrpnL0iVMmX5CoBmbAUF1PT+p
acQvU1OAGkV3M2BrAMfgDmuzy257J3XXyraAkpWsjJ1eJ6cPwNdOZcbZ1FqDSa78oQ0crlZn8v2P
U1D2JjonC0Wk2wmmc2WN4DGtHrS8BChUe2o1GmpbeXl4Z1vMT/olrjpcpkFJSeWAPJuJgmlclUNy
Y4OCl0GxJ25ENIUM8IpHa4JnXNsjxEV0tavJHUssUMCzsDOdBAYOYzYfYle+uiI+GgNjjFCLvGuU
UgDl0aBJDhI9MCcu9Ex4t2nPMigzJAHcUNaW1A2sz6aWoeRTJTup0DxABYeJHHUuW6wP+2dWuE0D
fxGtL++mJVMccSY5KktwXW1j3/N6T19rfvowAzY8sHUptvijvmOrZd/hJ9HRod1fBHvphmADIsGs
yMUDRwPA/WqbJyyn+abRXYHFz87WDdku/BB91F+wr7ahDNeDmz04WFS1oQjG2r64jl6+sLO/163e
ulRdobUYPBgfwnMCeoVLg/hiJj/2xL3DMK4PBuXdhF6v743aLHe2z7FquUP6A/hicXDGgvq00tKb
aMKKIhW6snHMhmSdcvaurWhOTl6VPUK/YGUaZShc0aJ3pZcFTmP/0Ez7RuuVCmYf8wFTnU4d3TH5
Bl5cX2UphjQEhNXGqGBzODrRkElC+BxhLusBpdqK1VdIBIVkfUYiG3oJysy+7A5ZVnusdtqgKM0v
ZsRfsdtGt25m2shKIyW3iknVJqzRBwtMabC+lHVtDaLhVuRVA8KbzPlTJkRiEoCTbzqjwzjHmP9V
NQu8cVQr1ZPnM2r+CaoaOcVVz7Qc64gmWnFGRrvkXiRzQF7HwWhBi4eT9x4Pjr+Lu/nYpkylFt/E
Y6b5Gw/A17ajqnQk7kkra38UxTNISWDW1H/rjnXMuu6KF22hw4dzdltxdcHRJwCF5aE24mCwujno
e0ZRaSHZKidLqd2gboavGGnrZgHZ2yleEp7irN7YLf1lrtWEXHkExBcUJhsb/gjrkGEfcabe5hkp
MRVzN92eY5bC1g9dN01ujro6cgbB4Y497XvcoJhxLRmekrY4SRvFikgcb51nEzL8iavvtOlLonPI
ZYVZHFslgcibkA2We7/Z07I8obXd1eFwCyGBS8ZbfueYdfRatuwHdJb+RTj1O2WkHHIa4j9sfhEC
U+KPGj3WVli01MbuD2OatDdenPhnMklsDL/DfOwa+SPuUfECf4cZE/sk5CZW/GiJ4RtaQkQkrF5q
sg9cNRtHXGQdwQvVEzUBxH4RY0XovWrtLSVv7LxSqpGJiAZPob7s0No2U3uPrat7kYvHxTGiRVaM
fruf0HFMta0fXBf/TZN/C2uFNWM2vXOTVtYGHt09OboZpDYN7VMHT+fRwNrGF1fzmscHzk/W9XQn
tT1syViq9p7gUawJNIeTT7PVp8Stc+c8Fzbjey1Xl8gi7GoS5W3LOOSZzIKeCoL9WpTnM/EqxRM3
o/xGEEmL2iXMT2KadOC9Gd7mbHTsl4pbeG5JH0Wg2q8Fkt499wv0GaHF65YeaN9qyJB1t3oXc8tf
nADvxFqjm0zv5LwzMGE9CGniWEPmqO9baspNnvqfk62rxzl1T3bXEw4MdjNodc5Db86/T+QC3Ic8
G/kyFE5DyDJQfwJ9Rglqm9mN4fOAg+sergZcwWAu83tMn+4xB0wD4kcm69Hn5ZrEUXFxZqpCrDK1
tpb29P4z4bscicAsibkEiDZu+7gnuReaxiUqNbwio6rTPS1Eie3MoSyW3VvKO/FbNpbO0nsh2G1q
ANBzIvLPRJnXoWQEXkzadA9kTZDY2wRdBaFIw4WwUXl3Bza1DcQouOxRfmOwnzwyozipEvpfGA/5
o4NOF1KGE9BY+Kt6ppMLlahJ+FJIa3SHOJwsybcTSnrO/pEVYiHifZUQu160Tnxvj8Cgxl6HyRcD
3CkjnN99ZGgHfKTO3pecSryOfdYe+rCTSamvnbjLt5o3HXPHIeaSMcIpZS94ki6P3kjKLNQ/wl+K
kSYOewoO12YLNsItreSoj/ZNAz4UsJTMvIul3iKuWCGppwmDI79Ex4NYDflXguJ2a+DYACujQSsh
TUHfsf+Zvkxa5ButMss7uAfUA2HbacRucpjSTY0XG+MMe0VVsjPN0Pe267aSd62hJIDjUJZrM53L
FZoIKwb0sET8RqUTHdzRY8kQamKb+OgGewc0IW7MZGeak31nDXYfWFinb3qmGVxCSz9nU+ht+G4D
tnhUfTyrT7hRzbcyVrgiFpsuXxe/XPKRl3AeUS0QoOYMMWupaAwg7lVH2abmvmycZIN6jovqdEOJ
OsTNTpyVcB6rnK3ECkyDfNARJzw0sWVjboF2k/j5tGNgA4Rx9LJN5s6buBrDY4J8XPTqtiTSCOAi
pqZ4wJCuZUsIdPPszN1z1csnw9Mky+qUdimK3LVom7e2Totj3ZqbBE0eNlDs5aEgVFTHqVbW8JP1
EMGc6YevoWB6kaSUPlpX3BUYzHhBF+UtL9v6xcCayu6oNGnZEr3GjkfO8MpvIBwA/DLUedGB3ep1
Xm85TLC7RW6GQ3ACxAzvlP7QvY8mdObSoq518+nRB8wNrVj0z+Wc7LnUfuCxl18bVB1WzrpwmvNP
xiPZN2VQCXHFvFVcsFNJy+gWa1K2kXqNi4G0V0JvbbcDpdvpMzvQZL6Gk1l9T4xk3GRZ1u1b6T+O
aoScq/dtAJSmWM9EOey9gZQz0v3qQKT6O7MhhS6immg3kMtLK76vkDXU0azWICC+j37/1fTx0U7K
g2nm+I3pDPoieqhq52C5fHYWoMmZluxriOL7rovuxbKLLEkx1ZpjPptvrJ5crvoyzBEJtiLeHm3b
eSv8shlGHsLc8YjmsIf1Hm2nIW3UPbXN4WuxBkfeutIEj9iMEpfrFG6cxnqKCFdhzkQLO1rnMPTx
OFUVFVIen3PffFZh9JiY6C8s1CbcuPe5QY8TNcPVx0nDk4K1UuvocGS9UeUbJDhGznatk4xL2o8f
YdVNE5xU0RczuI0acnsHBbz8F2OHZfD+h2muYTEsRrhpGQxJxR9WKORf117EnnVVL/SwNtkaPXOk
sOCiIt0kGsZNdkVifyQhjEiFowFwXr1TWm2vpI6oJLSsu8lKHiY/e/s56/p/tmH5dcHyv3ef1eW1
+Gx/7ln+tnf586blb//5/8sahg3KL2PBvwNIPsplnVNW2p/yrvq3P30k0efvVzI///zfVjK2x35g
EecKlKLsEf6iLNd/s9jIsJzm38zy+YW/RnC4vy3KQ3bUyL2JkFg+zF8XMgjV2d8glxXMHx3DEf+d
hYxjW7+/+XTWnUBKHNNFYQ1M72es7C+7RdIES6sxakGZ7t0YsvR2IY3yOtbAtVjdcBe7TrG3SM57
nBq8VyXaSELUs28IAysHydXk19+kgyGrK6NpUxdpcZlEBtGgrZx7dpL5IytJcS/L+XXwMmdPagMj
qdZ7rqa8ubB9xfsX5eo6V9l0N9PA3/mJfCdS09irCitwLg0setRgyZSAY8WRg6tM17ed8VFXVrKv
huoOARt8kUY0T1HiOIcqZxJuDmRQsuPf1958V8aXonbiYHKs/QCPwzKqrTb4Yos+4keqWJI7iQos
ZkzbZkisQ5yhnbK64pnsJBqCCu85Wk9nG9qpsRYNUjLdNSiUML53eQO8ksMWefNtMmqE9AmrWE+z
9Z5rfnUmoBzgOcKOzsAoZSFi2xWhFwd2lkdvSeu814mJgCuxWExkKe5yA3RIwxwf/YAyyWXVcTBR
0CUWA2Elpyc+/NZX2vQOlA/NWehm+dWYS3iLSWLhb/HQtMg4vDSml7MU6EsA3ghhxpnf4VfXrs92
2tKZj0PWfq8nTRBSwahtsH3sztlcbRviqE7SaqobovKsVTSM2WlwNPdMSP26GEMDtaPlBnaZYvM2
w+Lo1oz3M+z3qa5O4SSaywi9YNVRYr9MS9YdYiniZEsHgy9NfLoj69tAkMGb0tGZsKRpQxVm0y+S
mQHKDy3RwYjch8SAaRHl8Oq7wsjhDZY4ZudJf0JEQAwVsdk4xlRxV3bTTYReCeIjLHGNIBz+/9xY
McX+oiUk24hbP9DThmFDX8fGWe/k9OAXbM8FYU7dSKcUtaH4Gupu3kaZzIM0ZvDcjUxOMGqiQ8PU
mXYozsKTIbT0zLXijZFUHgIHZMLk6iJbMPX6jF70STPgLveFS0IvgEjKjqyeIf9V/gIZQ6MSG1a5
QWOHbTclPreNhxF08bda60gunmYlXmWnuAfdqNibPRZI4suWe0I39aPCmtqxLV0cpUZx8ZgsHoRR
J0GYAcAvCU8EH4O4zRAdkbJSdjeZ67+bTVEFIPOMk6gYJUbJtY/lNhrgG8eKcbYiNGeZnOSbOCdt
K8xndVQTzUcIt27ZvVKMQZwjz1QeonjMb4sWXkCkieoHIp4EXnU/BOCCpg+RE0+LNnHaZC1JDV36
EffpvEOkA2swMwTVZHbK2mq+sbuZ3swgNhopIgteO+0O3Gmk8qp0+h6CnIrJ5yKcQrZ1ucmHsTwv
hymMhNI4YqxmckHZRIHtyWs7N20CqYe1Z2g6MdfKtRn6VjA7+lGClnZA91gmERuRyHCJhyTrBkWW
Fmc2OPNXz6Py2NYomFZFVNDPJvH4Ug5Ue+3gV9sQWuyZH1JNFxuO6z4i8EMfVfsyxp2xH/veZJA3
ascalva2qvLkjglxWi3xb/lRQ1jEMKkOb2uzedKdJt96kQZ2IY96wY2c1LAE8/xnxMr01biq+Yii
TL92owv5QHfS8E0XYX3rZH5n3PgdX55JGFNbplT+eERsNrarmowAFge9WEezFl8bIxq//CYxCc2t
KK2qSUu+OV49r3nuU+JKh3I8WL3Qb0HYGpfewFe9Sl1CP5BQQVyzQ0tQm4kQdmriC2LBi1y2e6I/
vW9xFLKurVkrx0lTbetMZ7Cs3Cm5j9smP+oqZDZl6Ul4HZi/rb3Yn/AqzYz3+ZE2i1Qv2xtmDMYe
n+ClAPDWrMJaurteIe9m7hFfC81odxBW3DdqzGyvu6V+5ORy13GTovmxtK1su46VFBFOlfRuyHoJ
P8XIlNYc07FegVlqWGlg82J6H3UAOYB9xpWfvYY1+xGvypms9qy9bUgsP1CAmSsm7CDKPFPpO0dm
LFKyZDOYabhra1yTrVagMvbCyjjoiPVYlFt084NPjscURerd8ID8W21qfA/hZzAJCQn98f2SnE2Y
kkDR7BHVFbLSeI8PyP7e9rD/OHndrYdqfevmnUtCMgcgkY9T+2IkufHsOiN0lZK8oQpoU9Uwl7Hd
qGPq39X2IYXO9GxUSOBRYd/osq9fOVs4FKoW4paP9KDPiKMu9bLa2s5076LsnzWdoUh2b6O+AnuT
7jxeNbwRDe8xaRUE06knISBL7wDBn9OQGVbGPmuCWrVVSCtXzO0mBAelwYDeouoscG4wvJ4mVkW9
vCPizmC5BD55RJz0Ay2aF7TCxy0ee2KN7ZNQdE9zDjn7mpsJ5etqNMvhmWSZ/Jar+qoZU3htSOx5
0L00v3flQktXiOUCgtPbQFumKnx3vNHcC64S4pdqxWs2AVFv5bSZDUfAjazETQWUej1YdRzgMFWn
ch7fbDTxBPimGr0IwYEJ2R/LmRpkU87DbszboeYta8i8fAubhtSV1rf3Rd+c1ZzcUJ2DUekl+Tvm
xNBFgoDITCIxbGcIt6z7GzSkBEqb7Krv2rjYq0n1NyTtMTPrq1ORZT/CSnwYOOTnjDuCPejemGL5
bPe+eWdP4r7wRfUe6x2ubQBTGGWjHL2WChgr02dpPewn4RcPsxMlR4KO4KPORHS3DJWYRcgL5pEW
9q4+bZT/ijaB8NsZJDO0aJIqI++7AwFin/X6az5zwtPz5AVbd3S4qMXm8EHTeIWmRCwcnFTTr4Vr
tXsm+l4Qw9M/14J3zRx6O1i27brOTRagU3Jn65IpLH/0WzvdhGNivk4kz2xm4qPWdj6iheggMELd
Gcvc3DLHQpX7P63Jf0khRtga+r9/rBB7Kt7k7yMBkeUtf+Qv3Yj1G1NoRDdwkCj+hc4O/G9GV9RZ
/IJA1GC7tCz/0Y9Yvy0GUJyYqNb5M0sL+9d+ZBGc4T3k1366YzHw/FUe9xcN1T/j2rv6omX8VV1h
cOAIjGyCDw1X/o/m6aJhyM8Cc9l4olq1SKS8GUHQMZ4am31VQflKjDiGf1nCUejt7SAY8PFS4rWV
O5+QQ5wbvfcxZdKu0CnExjoPvXLn1Bj+ozh8hvHUHtBqndOZsr+PGM31/hztyY1vdn7F7jZFNktA
NhNqhAwO7tPC20wRMxeh5ukld7Vx7ZpLglaRtgxIyEJKFBVMnPQgVNAskxWUXq38cYB5A5VfKz41
1gh0BOJHEallc2aygMHWt25VN32bdE1ntSLMgFyrjmATBDM/5xoDvpp1UYfmKbeK6EqesYUOJ3+U
mMtX6Ji1IArRv2L9JBAnTOpTWepffU6vIjKK4ciYz3bTXZnJfzEVHnZpxsbT6ijmLG9E+RPnFfYI
1ZC/yErtIgZjZyvnvgKWniIDXsumujKadR6SGlcHoxx33EdGytYuA54EWd15DM2STzEBRNTT3jwz
VC53icAnOxf6lz4bX6YUCOQ1wnrmWntu0g40Goa9TRI1auNBkOHV1nS8VpeRaIIGRNfIo4qoUMOm
ep/nDHuvBVRxAS95c9Z/Dc7yc0mSc27jz0inYTtxDu9CvQA4EU+vFe+Iky71L0Sn3q6h98T4VofX
qeR4naAgrkyjeGF1mu9nptlBp8YJi6w7Q5eqYhBw2hIsIIfvbQWIjcXmEKRaZZ8MQrs559ml4vVk
HYKQ4zSn2YOn5Lkax3sXjwyuk5u0H5+ikKENOkSx6WcPyjMpPjHiHTsqjS3D/bcitBkDkpDXxz5D
H+K+dSXuK2tgBJq0t5Hf7sw0x2SiT+eImN3CHziSs+q2SXsyjEcVfxuwgqyiMb5SP+5lXx7p4fZZ
5X60BeFChWCW7zI+WBFAfmSNem1NnGpGiBIkncp6a9s1Sd+sHrhNRgmbnKtAtomkZfFqa2leo3Vf
D1NQSeXthDDVkd7oeznH1Zb4gmvVpEDy8qm9NFjTDqNL0FzkUmAYPDxgSVS7y6geA3bnfHygTbyN
sOcRvg2G1fCmlYmVa+zTH6Y3pbui6N+8iGe2NfP3aFF7iQoxRldUX05qIkWoaGyjLDJXbVHfJMWg
rYQYjZ0guLcQtK3hXH6YEey/ouFv0aeEHIamocUo51sSnj7M2HLAnZrNqSWafYOimUkpSJRNqwuo
rVP9HJZsgyM8CDgkl8ci4iO3DrayYglABsLPo2dD7QcNTzFAOmHcNzKgDUwPYYHQJYyGfW8vXLO5
5Vv0wqtUFth/Yg43iUTTGqoaEQsu58A3aWgnOVAntt6e/OVz0+ZX3SzVCo6HuJ1iCrl+HBo4VgnP
NBhPvZyvvW5/DinJ4biu3kTK32k445Nt2WdXgzTU0zt2XUEz7fSfvp2yW/TDccvBtEfp/8rueo+x
EWhal79Upr4TmXvTIM68FUtXbs7CPGVEQ4JWjeNLzCD+RcamcUixDafWFG+ZGBvPcdQeSIAPWp8h
kEke3CTSbJUoG7WYIIJLH2wolg3J5rKf2rNnz80OnuRdohjkgBqE+ZxkNGYet2Dt8v2AbuNh5t7r
Q45nlsXfw1nf2V0TPkI3eMGLyhaNgKm+4pTFAwWB0MYDU0QkyYXIiLfjtLRrqMgW66K51kNxPzhp
egGKhDQtgjLt+Wm50jUj33bQAw07ZI7cF3ssFsUmUU66xwwpuWW1mlgyH59yNzwhnry3pYb3zKuJ
4RYSHlExfHfiYZd7VbFLJEhVoUcFzm/nR+sbaEV4tegT5GiVejcl6WHEXE9W1u+RzO96F16uWYMl
nnggtgNSjSYpT73WNweaAWvNKjC/z0cIcA7KDuZAQdiWwC1/Cj5QVazGvE55BeYP0UjzYictr8ak
M0huSi8FVoWdVMhb+WzICxdliZkLe0XE2bYjLnRIo2GtGjQohVs9iwUPZHexA8jQ+HRQkrM6thi9
C/ICGz4IIo1F29KP0QdW9pcBvzXGsoKdU2yMdyAM2ww812CZcbRCZJmcTBYLO79xfpiMHi5YssTK
zYYax26EYqxOzXW+iG1Mv0gCQjjlFjwcYW6gkDYl68CD4TU9SFn5llVWijIcfReBbute178hy8mO
86LoEYu2h9gJ+4lUmnw3TeKxNWq8JYtgaLI/vQZqWocwyEIgVCNNQFprvLAqk/vJA6vPYgsviDwP
I8DEok/1ayb6dh1SxO/0obR4k1uQoxY5Em8wjtkCzFZBYl6iobMeRPhSLAqmrg0LLErNPQA2CUeX
+8ouaGtcOV/cfMSlNRtv1uwiRMic92b5+BNhNA6wv962ibXhCJajOxz8MosDw+J2byQhwEpLhzPq
ZyImELauDF0ehqoU18iQN7EIO2b+RR/MM8Iq6nmOcR6klcvoGDUDb6yMnQ/Htn3Tkgd8ruMEGfoi
+WoWkmsxahbod8a7bXlSKaea4iA/1APLu55u7VhWw7Adc/VZoMk6V/PMTiwz4wAW2zrN8nPUpSWu
HaPAOowc0sRA1+lbqHu0M6X5UdR5v0HfhfpLto+tx4CRjDJgFMm8G+32DVMpW8H8xe3kCa71NzKf
zykquKFw9kgkYjQO4fcZjVzHiQdMmbosGjXy5OEUbEHEWut+yBzeXMVSauXyxJQgod5y++2QFu/s
ne2AfFOWllp7aBp7BtgOWykqvzKP6qYzkBsNDZhH2Uz9JuJsYhZZsjlOUOwT3zvK5KOJ+MGMadrC
aog3snbYgBb6DU4fTFhgu7AZIpRqT3hdHiEplc9NWby4kK73IpqJue+dei2VeR/qxrhtBQd2bQ28
Xh18ns9x5nz2nmZscjF5D+TouSs5hHjmZj0/1NpA6KmpWgjzSbzLB1CEwF7ASJnWVsQaZQsPHG8Y
8+rk5jfL4P1UOcOdlO0QRCmnG5bbfDNjTw/izMIcmuPuYq7TDgoKcNUsAcF9f4o99IvVTDxk375F
2Id9hXA+94rAzzDTCyiWK5Wr8KrK5Dp7CrB4Zuf7KZdvi+qAC8/bra+mI0HPDBhr50cx92pTgJEG
UW9+mk29p5Z4sEqn2VoR9ZAMo+8MKB+iaiRkiOhjpWdqG6cL4kkRMRAqaWPv9dNzqhXhqeD42kBH
mQKIuyAqJ+1Dz8IPX09a4iF4wuESrnxLXYyelyewpz0KXHtLcvBVxeImtIvn5SeZh3w8tGAPbmfw
XvLrx8mxd/xoD4yO3RUczqcegBO+SfieZlW0q7ZphkNoQHLELTsSSWDyilTtOmGFsTazUmxrDcYf
KJRP2SxyDY9LkZgEGEd++JF20yuzsoHE68hY10CVN1WEgU/0roBZh2RKcyia/6f7/a90v1i/Xdaj
/7j7fX7N889/+/hff6ra7ncuqb/8yT83we5vPgn2i30HsxPkHBdR/J+bYEHAPbEHS9QRrAkcbb8s
5ZzfCMxh1IJNCsYOeUH/0QRDewJSYUE7WSgVzn+nBTZ9+uxfW2BYR/wVLns5XH/AP/6oQs+R2I0z
LuSVL/p8Q2o9og+ezoPADrFm6XCLNQh3sNN5uzimthxN9zazh8e58gTe55hdRe50W4ARHM3EbJJ4
9E3NzM+mulYbFn4+eRAKCahbA/pNEij0cpFfdJ12H5HfvY3cOgqmWvyYO8IA7ETy0DtzcZ5kK7ZT
6edrokz9gCAjzKReA4DTludcZvdR2cpNgoufnVMNFlwwVLKya5pSpU0Fb/4+tNoLpe5mGNwnIgm6
FzDSFP+sMbpUc3ZUMeWRsVy3EriIb6OCjWEdE829vLo5PbDEREyljOUsw0n8JGdiZotE++YK5M++
DaljoKRPS5Y7wJqjAO2NuY2lqx/0IYzg4tlHN2/jHazXBz5D9ASzwbg4We+dTadv1jmuA7N3JoB7
9lPY00fLyPX33gJWMj3c3hpaAmT8LQz6fNC3LQNr3SQ909IOMrRWek93a/asR6bC+cERk94yw7x4
Ef2acIjXmMidFCBuCIZjm5Hg+VhPdftWoQPRgT5uBpeXtd3ToVSIlfgztGI0D8VCh7eozzzIHQhs
vdZ41qysPBpj973pFI3Y4L6H6IT5+P0D01dMXp34BCNICCiemUCpSkcs5VkooWLjWKW9t7Pb2j9W
GmVySGjfeshDf51N9CyeAOBhxojsK8HxRk4u2qaZ0i+nAxnNulirsvJI2aidVSIRs3sNbzJsvxsm
svtZAutHNfzC4pmU79ql2KwiIEDIzni1l2jFYhxVE9hdNl8t0pSCF3/o+gUFGDEG1WTGZ39AP+Wn
bEEqOYp1bnCFlhTCZxIuYE/WlEohMPktgavdJhGeookQrBUZGR1kVzo7hpV0FzNAKWY71L5oZKlm
iEn1cg82ph61wKKsTzekroGmdu/PpNmVra3fytqgfNc69uBidHaez7pFb7xPJTEFt3r5XHal8Rr5
MbajCo4lpTSCzFM9us1d5QE3zH1Zr2eNO7gxJ/fqtMOZxOYWbEeBZphxFlMLRd86wOqY4k9iKAg+
zC1jkzoz+xJzDEMSlzG9870Oj8PEFsqzkO2p1iNWMI28vT8Biy+NhJVmOEPMze0EgzMyaXLH5NZE
wSln2pbaNrIHk0Jy6w9xy2hWUClQcwcJ090gBRx1mkk23JSStewAHSCo034+EJKlk7maTjuEacmR
doNQc57hASH2RuFqu/ZoSBkFoFxtiqEKLK4MfVVfI6+ptDkAZtQGVCjueZoTmv5JkIZu9ZXzXFPG
3aAiFytrwYM3shi+kU+UUZM7W78xGrQ51oSwzlgcjUZ06w7VBf0MyAlPd+87PGQ8z2l5iFiKUGN2
w3dcit2hw0oIn74wgrbuwBR3/YRswcs346jF5Gek/CznmDq1RFYzJA3oYqI+GsfhSWX/uTKx31xM
1kRBow3O5r//uj4n7xLGwlf3R/3L70Qyj1XB//7pb/mHX+j/ws/8i/V5+/M9/Ivb+W/z20UF8zOQ
9LH6P/tNfx0M/+df6HcO6fcK8fnit46SqvxVWoPb9Q/v/58f6efn/WdfIX9FYtx/fGJptn5z4EsA
FAT0uPzDyz+vyugvv2yYvxmAv4jqXv7FP/wy9cYvV+gfXYN//u3d/511/O+/zu++gdePImE61HYy
ee9+fwnILfuvXYQ/fI1fLoLgu/x35s5kt20YCKC/UuQeQhK1+ZAAadENaIACLXpXYiEVYCeB3RyS
r++jSKmkLKV25kIeAsSyhxpyOBtn0Ywa170ZZC/7i6BVQtBSXdZW24oI+2I1VQAXCGAZd3LaKdpH
cS6HOxQV4l4X+YqetlmsBJCgBksJIOcUkNmfmwTsfoSLkEIAdDEipiI28nfXWYEN8AYSIM6yBEOU
b3/vM8q2ElqHWhUb2sSoiPc8oQd1gpzMSfL1sc4Veb99nbnYsDYmlZTSE/Z0BdvANusHW+sjX6rE
9B2tEztRTKyuyKVbrlcqIb6yxmZdQF5jAhfs/cgFIhN2dWZiVmWnnRLObG/JldeIpU8BmeJWu+bS
ObpDz114IRZ3uco156iiiKgdAf3XivLVOoFAYjv7GQauVb5Qke/ah1FtPFT2lmW9VjqnSzSe8Dnk
U61SU1uUMu3j48jof8U9rZT+iRmnThMFz51GEwq9FeSPx6ikxo8d0Yn8jJJsR6r9y5RQwAnhcwSv
2K0GS48J4BJEE8owL9wiRMcL8pTSTFJKSKkCRVV6vKEWzYntg1JILoAmACc6ZmBkmBT7BDkAL2QJ
LAlMFP+SKCe6oqeUM+tHdItgmhYQnyVfhoRALurXWDTN0fJOAhqDJhGJVXAnITrBMPZuEGkFulI0
GEA3MhLWwz/NVUqSZ6Wj4wBz1eFOtny0ot9yUdbJrDaQpopiZjRcQGG2IzZGgMviIDfr5EUolenJ
UVG/N9z6VGU15dSokBcb2nM3XyejXaiKHiYQt7ZHO8S+UmZpK/7EKgK16cIi5X4oQ4REV1Q6sQQe
cj8OQJ0XuAbRGvtxgvvvCNNxdKYSn7BZ927Urt3PeVuXvjB4GQ+fO+/h1/XFmfGSBl80PXTs3O14
z3oZ6Eq9h9N7OHg8+3nczx2Ch1MHcw1YDR9+6dpds7v9TRMafLDP7jVNLujF2dUN8UAvne/e7B18
/17k4ix4TW/3X4P7vtlTbe8Wj7UP2noTpLA/NJtmGmONfYFuJoe8fWzuw+ht6/eRQv64NQ2Qzone
be7C8qG4wIwzUTrBJ9oPbbrzX+19+9I17z6b/4K1T+kTgeYinecbfvyn7QCnp3XrIRAD7u6eJoHz
zvoWQ37Y3jS79XPw0task4K+Nueq3fuQndUshfy9a9dEDgYXD84Mk4K+epzSRmaVeyngn0+mOG6w
zkNx3JHpvY2dHJnvLZxlOXVDCNicyj8PPpU4SSpd8WvyDfetD9hZqVLA/43jEa5I3xEuoJTRqJC+
+g/Oejdh4qPh9jrwOfk6Xj0eSt3hSnHuZ6FKYb5xu2mb3eVfAAAA//8=</cx:binary>
              </cx:geoCache>
            </cx:geography>
          </cx:layoutPr>
          <cx:valueColors>
            <cx:minColor>
              <a:srgbClr val="FF0000"/>
            </cx:minColor>
            <cx:midColor>
              <a:schemeClr val="bg1"/>
            </cx:midColor>
            <cx:maxColor>
              <a:srgbClr val="00B050"/>
            </cx:maxColor>
          </cx:valueColors>
          <cx:valueColorPositions count="3">
            <cx:midPosition>
              <cx:number val="0"/>
            </cx:midPosition>
          </cx:valueColorPositions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8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3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microsoft.com/office/2014/relationships/chartEx" Target="../charts/chartEx3.xml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14/relationships/chartEx" Target="../charts/chartEx5.xml"/><Relationship Id="rId1" Type="http://schemas.microsoft.com/office/2014/relationships/chartEx" Target="../charts/chartEx4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5</xdr:col>
      <xdr:colOff>523121</xdr:colOff>
      <xdr:row>29</xdr:row>
      <xdr:rowOff>134552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6C4A5991-FE61-FBF4-A9BE-0F01B8F72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"/>
          <a:ext cx="4493141" cy="50723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36930</xdr:colOff>
      <xdr:row>2</xdr:row>
      <xdr:rowOff>15240</xdr:rowOff>
    </xdr:from>
    <xdr:to>
      <xdr:col>2</xdr:col>
      <xdr:colOff>1577340</xdr:colOff>
      <xdr:row>17</xdr:row>
      <xdr:rowOff>161115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F381D88-B3FC-487A-BBD5-70A6CAF292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1</xdr:row>
      <xdr:rowOff>135465</xdr:rowOff>
    </xdr:from>
    <xdr:to>
      <xdr:col>3</xdr:col>
      <xdr:colOff>402168</xdr:colOff>
      <xdr:row>17</xdr:row>
      <xdr:rowOff>164021</xdr:rowOff>
    </xdr:to>
    <xdr:grpSp>
      <xdr:nvGrpSpPr>
        <xdr:cNvPr id="2" name="Gruppo 12">
          <a:extLst>
            <a:ext uri="{FF2B5EF4-FFF2-40B4-BE49-F238E27FC236}">
              <a16:creationId xmlns:a16="http://schemas.microsoft.com/office/drawing/2014/main" id="{D36E74FD-F1D1-494A-B38B-E256CC1B13AD}"/>
            </a:ext>
          </a:extLst>
        </xdr:cNvPr>
        <xdr:cNvGrpSpPr/>
      </xdr:nvGrpSpPr>
      <xdr:grpSpPr>
        <a:xfrm>
          <a:off x="76201" y="325965"/>
          <a:ext cx="6199717" cy="3076556"/>
          <a:chOff x="2907895" y="8511232"/>
          <a:chExt cx="6744120" cy="2951817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640AFACE-8061-E64C-1232-FC184FBBA405}"/>
              </a:ext>
            </a:extLst>
          </xdr:cNvPr>
          <xdr:cNvGraphicFramePr/>
        </xdr:nvGraphicFramePr>
        <xdr:xfrm>
          <a:off x="2907895" y="8511232"/>
          <a:ext cx="5495568" cy="293751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29707193-B8A8-F3E9-9B96-4FF9A11351F6}"/>
              </a:ext>
            </a:extLst>
          </xdr:cNvPr>
          <xdr:cNvGraphicFramePr/>
        </xdr:nvGraphicFramePr>
        <xdr:xfrm>
          <a:off x="7788293" y="8562292"/>
          <a:ext cx="1863722" cy="29007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169334</xdr:rowOff>
    </xdr:from>
    <xdr:to>
      <xdr:col>7</xdr:col>
      <xdr:colOff>550333</xdr:colOff>
      <xdr:row>40</xdr:row>
      <xdr:rowOff>37829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fico 4">
              <a:extLst>
                <a:ext uri="{FF2B5EF4-FFF2-40B4-BE49-F238E27FC236}">
                  <a16:creationId xmlns:a16="http://schemas.microsoft.com/office/drawing/2014/main" id="{E08DFE4A-0870-4A55-B105-5E686327CC6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50334"/>
              <a:ext cx="8932333" cy="710749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  <xdr:twoCellAnchor>
    <xdr:from>
      <xdr:col>5</xdr:col>
      <xdr:colOff>257387</xdr:colOff>
      <xdr:row>2</xdr:row>
      <xdr:rowOff>76201</xdr:rowOff>
    </xdr:from>
    <xdr:to>
      <xdr:col>23</xdr:col>
      <xdr:colOff>48795</xdr:colOff>
      <xdr:row>40</xdr:row>
      <xdr:rowOff>101600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Grafico 14">
              <a:extLst>
                <a:ext uri="{FF2B5EF4-FFF2-40B4-BE49-F238E27FC236}">
                  <a16:creationId xmlns:a16="http://schemas.microsoft.com/office/drawing/2014/main" id="{8034A49A-6C08-484F-BD9D-2E1C7EA0AEC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82087" y="457201"/>
              <a:ext cx="10821358" cy="7264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139860</xdr:colOff>
      <xdr:row>19</xdr:row>
      <xdr:rowOff>95186</xdr:rowOff>
    </xdr:to>
    <xdr:pic>
      <xdr:nvPicPr>
        <xdr:cNvPr id="2" name="Immagine 2" descr="Immagine che contiene testo, schermat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3D309232-A4D3-4CB8-A79C-4E3E2F3604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66"/>
        <a:stretch>
          <a:fillRect/>
        </a:stretch>
      </xdr:blipFill>
      <xdr:spPr bwMode="auto">
        <a:xfrm>
          <a:off x="0" y="365760"/>
          <a:ext cx="6395880" cy="320414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63026</xdr:rowOff>
    </xdr:from>
    <xdr:to>
      <xdr:col>5</xdr:col>
      <xdr:colOff>552450</xdr:colOff>
      <xdr:row>19</xdr:row>
      <xdr:rowOff>19050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6AF1A63-E1D8-41A7-BFB4-344D2F9F8A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7</xdr:col>
      <xdr:colOff>312145</xdr:colOff>
      <xdr:row>17</xdr:row>
      <xdr:rowOff>128530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9CBB6587-7104-4749-8808-20EC6242FF30}"/>
            </a:ext>
          </a:extLst>
        </xdr:cNvPr>
        <xdr:cNvGrpSpPr/>
      </xdr:nvGrpSpPr>
      <xdr:grpSpPr>
        <a:xfrm>
          <a:off x="0" y="381000"/>
          <a:ext cx="7808320" cy="2986030"/>
          <a:chOff x="8009529" y="15534332"/>
          <a:chExt cx="8051478" cy="2940226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98F843ED-6D6E-220F-74AA-2A1D62CE7C46}"/>
              </a:ext>
            </a:extLst>
          </xdr:cNvPr>
          <xdr:cNvGraphicFramePr/>
        </xdr:nvGraphicFramePr>
        <xdr:xfrm>
          <a:off x="8009529" y="15534332"/>
          <a:ext cx="6194945" cy="293021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B32EE34D-1454-B39F-BAC6-912C09A40AC5}"/>
              </a:ext>
            </a:extLst>
          </xdr:cNvPr>
          <xdr:cNvGraphicFramePr>
            <a:graphicFrameLocks/>
          </xdr:cNvGraphicFramePr>
        </xdr:nvGraphicFramePr>
        <xdr:xfrm>
          <a:off x="14199263" y="15546499"/>
          <a:ext cx="1861744" cy="292805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16496</xdr:rowOff>
    </xdr:from>
    <xdr:to>
      <xdr:col>8</xdr:col>
      <xdr:colOff>209550</xdr:colOff>
      <xdr:row>30</xdr:row>
      <xdr:rowOff>22860</xdr:rowOff>
    </xdr:to>
    <xdr:grpSp>
      <xdr:nvGrpSpPr>
        <xdr:cNvPr id="10" name="Gruppo 1">
          <a:extLst>
            <a:ext uri="{FF2B5EF4-FFF2-40B4-BE49-F238E27FC236}">
              <a16:creationId xmlns:a16="http://schemas.microsoft.com/office/drawing/2014/main" id="{5A0473E7-883F-47A9-BE24-8A0B2A675A46}"/>
            </a:ext>
          </a:extLst>
        </xdr:cNvPr>
        <xdr:cNvGrpSpPr/>
      </xdr:nvGrpSpPr>
      <xdr:grpSpPr>
        <a:xfrm>
          <a:off x="0" y="397496"/>
          <a:ext cx="8293894" cy="5340364"/>
          <a:chOff x="3626476" y="23895132"/>
          <a:chExt cx="6100909" cy="5128260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11" name="Grafico 2">
                <a:extLst>
                  <a:ext uri="{FF2B5EF4-FFF2-40B4-BE49-F238E27FC236}">
                    <a16:creationId xmlns:a16="http://schemas.microsoft.com/office/drawing/2014/main" id="{A8635B27-F5DB-4C4E-B9BB-5FCF887B7E2C}"/>
                  </a:ext>
                </a:extLst>
              </xdr:cNvPr>
              <xdr:cNvGraphicFramePr/>
            </xdr:nvGraphicFramePr>
            <xdr:xfrm>
              <a:off x="3626476" y="23895132"/>
              <a:ext cx="6100909" cy="512826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626476" y="23895132"/>
                <a:ext cx="6100909" cy="51282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sp macro="" textlink="">
        <xdr:nvSpPr>
          <xdr:cNvPr id="12" name="CasellaDiTesto 3">
            <a:extLst>
              <a:ext uri="{FF2B5EF4-FFF2-40B4-BE49-F238E27FC236}">
                <a16:creationId xmlns:a16="http://schemas.microsoft.com/office/drawing/2014/main" id="{6D80A4BF-746A-CB5A-EB5A-DBD485704312}"/>
              </a:ext>
            </a:extLst>
          </xdr:cNvPr>
          <xdr:cNvSpPr txBox="1"/>
        </xdr:nvSpPr>
        <xdr:spPr>
          <a:xfrm>
            <a:off x="5633053" y="25062577"/>
            <a:ext cx="418576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800"/>
              <a:t>1.311</a:t>
            </a:r>
          </a:p>
        </xdr:txBody>
      </xdr:sp>
      <xdr:graphicFrame macro="">
        <xdr:nvGraphicFramePr>
          <xdr:cNvPr id="13" name="Grafico 4">
            <a:extLst>
              <a:ext uri="{FF2B5EF4-FFF2-40B4-BE49-F238E27FC236}">
                <a16:creationId xmlns:a16="http://schemas.microsoft.com/office/drawing/2014/main" id="{5F60E8A2-844A-E5E7-E037-1AB92D0015F4}"/>
              </a:ext>
            </a:extLst>
          </xdr:cNvPr>
          <xdr:cNvGraphicFramePr>
            <a:graphicFrameLocks/>
          </xdr:cNvGraphicFramePr>
        </xdr:nvGraphicFramePr>
        <xdr:xfrm>
          <a:off x="7495844" y="23968957"/>
          <a:ext cx="1942830" cy="239339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19050</xdr:rowOff>
    </xdr:from>
    <xdr:to>
      <xdr:col>7</xdr:col>
      <xdr:colOff>133348</xdr:colOff>
      <xdr:row>32</xdr:row>
      <xdr:rowOff>3810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F0AEC9E0-48B6-49E3-B49A-CAEE4A7B3A82}"/>
            </a:ext>
          </a:extLst>
        </xdr:cNvPr>
        <xdr:cNvGrpSpPr/>
      </xdr:nvGrpSpPr>
      <xdr:grpSpPr>
        <a:xfrm>
          <a:off x="0" y="400050"/>
          <a:ext cx="7634286" cy="5699760"/>
          <a:chOff x="6303122" y="30896295"/>
          <a:chExt cx="5431678" cy="5471160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3" name="Grafico 2">
                <a:extLst>
                  <a:ext uri="{FF2B5EF4-FFF2-40B4-BE49-F238E27FC236}">
                    <a16:creationId xmlns:a16="http://schemas.microsoft.com/office/drawing/2014/main" id="{6D630A2B-701E-250B-88AA-428D7349BA5A}"/>
                  </a:ext>
                </a:extLst>
              </xdr:cNvPr>
              <xdr:cNvGraphicFramePr/>
            </xdr:nvGraphicFramePr>
            <xdr:xfrm>
              <a:off x="6303122" y="30896295"/>
              <a:ext cx="5431678" cy="547116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03122" y="30896295"/>
                <a:ext cx="5431678" cy="54711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sp macro="" textlink="">
        <xdr:nvSpPr>
          <xdr:cNvPr id="4" name="CasellaDiTesto 3">
            <a:extLst>
              <a:ext uri="{FF2B5EF4-FFF2-40B4-BE49-F238E27FC236}">
                <a16:creationId xmlns:a16="http://schemas.microsoft.com/office/drawing/2014/main" id="{F259EDEB-40CF-230A-270D-4C22103066AF}"/>
              </a:ext>
            </a:extLst>
          </xdr:cNvPr>
          <xdr:cNvSpPr txBox="1"/>
        </xdr:nvSpPr>
        <xdr:spPr>
          <a:xfrm>
            <a:off x="8021720" y="32357733"/>
            <a:ext cx="340671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800">
                <a:latin typeface="+mn-lt"/>
              </a:rPr>
              <a:t>305</a:t>
            </a:r>
          </a:p>
        </xdr:txBody>
      </xdr:sp>
    </xdr:grpSp>
    <xdr:clientData/>
  </xdr:twoCellAnchor>
  <xdr:twoCellAnchor>
    <xdr:from>
      <xdr:col>4</xdr:col>
      <xdr:colOff>447674</xdr:colOff>
      <xdr:row>2</xdr:row>
      <xdr:rowOff>0</xdr:rowOff>
    </xdr:from>
    <xdr:to>
      <xdr:col>14</xdr:col>
      <xdr:colOff>47624</xdr:colOff>
      <xdr:row>31</xdr:row>
      <xdr:rowOff>57150</xdr:rowOff>
    </xdr:to>
    <xdr:grpSp>
      <xdr:nvGrpSpPr>
        <xdr:cNvPr id="5" name="Gruppo 4">
          <a:extLst>
            <a:ext uri="{FF2B5EF4-FFF2-40B4-BE49-F238E27FC236}">
              <a16:creationId xmlns:a16="http://schemas.microsoft.com/office/drawing/2014/main" id="{A313FDF5-029A-4035-AF3A-50E68CB3BF67}"/>
            </a:ext>
          </a:extLst>
        </xdr:cNvPr>
        <xdr:cNvGrpSpPr/>
      </xdr:nvGrpSpPr>
      <xdr:grpSpPr>
        <a:xfrm>
          <a:off x="6198393" y="381000"/>
          <a:ext cx="7827169" cy="5581650"/>
          <a:chOff x="-7555627" y="36640325"/>
          <a:chExt cx="6932414" cy="6080760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6" name="Grafico 5">
                <a:extLst>
                  <a:ext uri="{FF2B5EF4-FFF2-40B4-BE49-F238E27FC236}">
                    <a16:creationId xmlns:a16="http://schemas.microsoft.com/office/drawing/2014/main" id="{78D15313-96E4-80F0-FA72-C3738B609C1E}"/>
                  </a:ext>
                </a:extLst>
              </xdr:cNvPr>
              <xdr:cNvGraphicFramePr/>
            </xdr:nvGraphicFramePr>
            <xdr:xfrm>
              <a:off x="-7555627" y="36640325"/>
              <a:ext cx="6932414" cy="608076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-7555627" y="36640325"/>
                <a:ext cx="6932414" cy="60807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sp macro="" textlink="">
        <xdr:nvSpPr>
          <xdr:cNvPr id="7" name="CasellaDiTesto 6">
            <a:extLst>
              <a:ext uri="{FF2B5EF4-FFF2-40B4-BE49-F238E27FC236}">
                <a16:creationId xmlns:a16="http://schemas.microsoft.com/office/drawing/2014/main" id="{1C67DC38-939C-794A-9249-45C0800A45F8}"/>
              </a:ext>
            </a:extLst>
          </xdr:cNvPr>
          <xdr:cNvSpPr txBox="1"/>
        </xdr:nvSpPr>
        <xdr:spPr>
          <a:xfrm>
            <a:off x="-5343879" y="38287490"/>
            <a:ext cx="43960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800">
                <a:latin typeface="+mn-lt"/>
              </a:rPr>
              <a:t>30,3%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152400</xdr:rowOff>
    </xdr:from>
    <xdr:to>
      <xdr:col>8</xdr:col>
      <xdr:colOff>866775</xdr:colOff>
      <xdr:row>22</xdr:row>
      <xdr:rowOff>6903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77F52029-3DCF-406F-9444-95AA61731DD0}"/>
            </a:ext>
          </a:extLst>
        </xdr:cNvPr>
        <xdr:cNvGrpSpPr/>
      </xdr:nvGrpSpPr>
      <xdr:grpSpPr>
        <a:xfrm>
          <a:off x="0" y="342900"/>
          <a:ext cx="8951119" cy="3855003"/>
          <a:chOff x="0" y="67935777"/>
          <a:chExt cx="9359348" cy="3902050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E0515900-9378-BC28-BEA2-E410B85811E5}"/>
              </a:ext>
            </a:extLst>
          </xdr:cNvPr>
          <xdr:cNvGraphicFramePr/>
        </xdr:nvGraphicFramePr>
        <xdr:xfrm>
          <a:off x="0" y="67935777"/>
          <a:ext cx="6827781" cy="377570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E16EE75C-3016-17AF-613E-FA271B3BCC1C}"/>
              </a:ext>
            </a:extLst>
          </xdr:cNvPr>
          <xdr:cNvGraphicFramePr/>
        </xdr:nvGraphicFramePr>
        <xdr:xfrm>
          <a:off x="5997989" y="67951903"/>
          <a:ext cx="3361359" cy="388592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11</xdr:col>
      <xdr:colOff>126365</xdr:colOff>
      <xdr:row>22</xdr:row>
      <xdr:rowOff>155575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8B6E206-8AFB-48B2-B7B3-A260B51E3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</xdr:colOff>
      <xdr:row>2</xdr:row>
      <xdr:rowOff>4445</xdr:rowOff>
    </xdr:from>
    <xdr:to>
      <xdr:col>12</xdr:col>
      <xdr:colOff>306705</xdr:colOff>
      <xdr:row>24</xdr:row>
      <xdr:rowOff>70485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E5FBC99-AFD1-4381-9365-650D3F693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2</xdr:row>
      <xdr:rowOff>45720</xdr:rowOff>
    </xdr:from>
    <xdr:to>
      <xdr:col>9</xdr:col>
      <xdr:colOff>188194</xdr:colOff>
      <xdr:row>20</xdr:row>
      <xdr:rowOff>129540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4F673E2B-A09E-442E-18A5-2C81379A5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411480"/>
          <a:ext cx="5636495" cy="3375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108697</xdr:colOff>
      <xdr:row>1</xdr:row>
      <xdr:rowOff>39746</xdr:rowOff>
    </xdr:from>
    <xdr:to>
      <xdr:col>6</xdr:col>
      <xdr:colOff>127681</xdr:colOff>
      <xdr:row>17</xdr:row>
      <xdr:rowOff>81988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D47B708-FBD6-4805-BD65-B65101C852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89257</xdr:colOff>
      <xdr:row>1</xdr:row>
      <xdr:rowOff>155182</xdr:rowOff>
    </xdr:from>
    <xdr:to>
      <xdr:col>6</xdr:col>
      <xdr:colOff>89256</xdr:colOff>
      <xdr:row>21</xdr:row>
      <xdr:rowOff>170296</xdr:rowOff>
    </xdr:to>
    <xdr:graphicFrame macro="">
      <xdr:nvGraphicFramePr>
        <xdr:cNvPr id="2" name="Grafico 24">
          <a:extLst>
            <a:ext uri="{FF2B5EF4-FFF2-40B4-BE49-F238E27FC236}">
              <a16:creationId xmlns:a16="http://schemas.microsoft.com/office/drawing/2014/main" id="{83D9D326-A44F-4B27-84EB-A9CFCCF025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2</xdr:row>
      <xdr:rowOff>53379</xdr:rowOff>
    </xdr:from>
    <xdr:to>
      <xdr:col>5</xdr:col>
      <xdr:colOff>596469</xdr:colOff>
      <xdr:row>21</xdr:row>
      <xdr:rowOff>38330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AE1DC09-73A9-47C6-A8BB-3E4D3FB62D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122852</xdr:rowOff>
    </xdr:from>
    <xdr:to>
      <xdr:col>4</xdr:col>
      <xdr:colOff>485348</xdr:colOff>
      <xdr:row>17</xdr:row>
      <xdr:rowOff>177282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B9ABD0E3-47B2-4071-945A-814DC9E48B6B}"/>
            </a:ext>
          </a:extLst>
        </xdr:cNvPr>
        <xdr:cNvGrpSpPr/>
      </xdr:nvGrpSpPr>
      <xdr:grpSpPr>
        <a:xfrm>
          <a:off x="0" y="313352"/>
          <a:ext cx="7029023" cy="3102430"/>
          <a:chOff x="-3498" y="5862746"/>
          <a:chExt cx="7298746" cy="3097074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32299D07-7949-7928-C751-33CAB86A3796}"/>
              </a:ext>
            </a:extLst>
          </xdr:cNvPr>
          <xdr:cNvGraphicFramePr/>
        </xdr:nvGraphicFramePr>
        <xdr:xfrm>
          <a:off x="-3498" y="5921074"/>
          <a:ext cx="5486271" cy="29993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125EC6BE-E10D-BDE3-D33F-E84EB44B0D07}"/>
              </a:ext>
            </a:extLst>
          </xdr:cNvPr>
          <xdr:cNvGraphicFramePr/>
        </xdr:nvGraphicFramePr>
        <xdr:xfrm>
          <a:off x="4738804" y="5862746"/>
          <a:ext cx="2556444" cy="309707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11546</xdr:rowOff>
    </xdr:from>
    <xdr:to>
      <xdr:col>5</xdr:col>
      <xdr:colOff>175260</xdr:colOff>
      <xdr:row>18</xdr:row>
      <xdr:rowOff>144780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447698D-5EA1-4C26-93E9-13EBD8F14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69272</xdr:colOff>
      <xdr:row>2</xdr:row>
      <xdr:rowOff>7621</xdr:rowOff>
    </xdr:from>
    <xdr:to>
      <xdr:col>5</xdr:col>
      <xdr:colOff>563880</xdr:colOff>
      <xdr:row>18</xdr:row>
      <xdr:rowOff>7621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6797A11-8FE9-4E76-9E6F-885FFC5BB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</xdr:rowOff>
    </xdr:from>
    <xdr:to>
      <xdr:col>9</xdr:col>
      <xdr:colOff>175260</xdr:colOff>
      <xdr:row>17</xdr:row>
      <xdr:rowOff>91440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905E9C1-37BB-4CF4-A2C3-5D98A84C07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160020</xdr:rowOff>
    </xdr:from>
    <xdr:to>
      <xdr:col>8</xdr:col>
      <xdr:colOff>213360</xdr:colOff>
      <xdr:row>17</xdr:row>
      <xdr:rowOff>45720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5F2E958-245D-400F-80D8-F58A510F1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</xdr:rowOff>
    </xdr:from>
    <xdr:to>
      <xdr:col>10</xdr:col>
      <xdr:colOff>85531</xdr:colOff>
      <xdr:row>17</xdr:row>
      <xdr:rowOff>139959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B2ED1DB-CF77-4BA6-8F17-3BD449459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121920</xdr:rowOff>
    </xdr:from>
    <xdr:to>
      <xdr:col>4</xdr:col>
      <xdr:colOff>121920</xdr:colOff>
      <xdr:row>17</xdr:row>
      <xdr:rowOff>53340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35E94F68-26E4-4323-8545-58487186514B}"/>
            </a:ext>
          </a:extLst>
        </xdr:cNvPr>
        <xdr:cNvGrpSpPr/>
      </xdr:nvGrpSpPr>
      <xdr:grpSpPr>
        <a:xfrm>
          <a:off x="0" y="445770"/>
          <a:ext cx="6856095" cy="2417445"/>
          <a:chOff x="-262029" y="1645451"/>
          <a:chExt cx="5999163" cy="2827338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FCAEB6D3-2AC4-8145-A980-4A53BC100134}"/>
              </a:ext>
            </a:extLst>
          </xdr:cNvPr>
          <xdr:cNvGraphicFramePr/>
        </xdr:nvGraphicFramePr>
        <xdr:xfrm>
          <a:off x="-262029" y="1645451"/>
          <a:ext cx="5999163" cy="28273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CasellaDiTesto 3">
            <a:extLst>
              <a:ext uri="{FF2B5EF4-FFF2-40B4-BE49-F238E27FC236}">
                <a16:creationId xmlns:a16="http://schemas.microsoft.com/office/drawing/2014/main" id="{5C247D2E-F6D3-AD22-C0B2-A5CBA8DEF28D}"/>
              </a:ext>
            </a:extLst>
          </xdr:cNvPr>
          <xdr:cNvSpPr txBox="1"/>
        </xdr:nvSpPr>
        <xdr:spPr>
          <a:xfrm>
            <a:off x="3908304" y="2534212"/>
            <a:ext cx="1214437" cy="21431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800" b="1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POST STATIZZAZIONE</a:t>
            </a:r>
          </a:p>
        </xdr:txBody>
      </xdr:sp>
    </xdr:grpSp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0.4048</cdr:x>
      <cdr:y>0.36211</cdr:y>
    </cdr:from>
    <cdr:to>
      <cdr:x>0.60724</cdr:x>
      <cdr:y>0.43791</cdr:y>
    </cdr:to>
    <cdr:sp macro="" textlink="">
      <cdr:nvSpPr>
        <cdr:cNvPr id="2" name="CasellaDiTesto 4">
          <a:extLst xmlns:a="http://schemas.openxmlformats.org/drawingml/2006/main">
            <a:ext uri="{FF2B5EF4-FFF2-40B4-BE49-F238E27FC236}">
              <a16:creationId xmlns:a16="http://schemas.microsoft.com/office/drawing/2014/main" id="{22617435-01D2-9B43-7EBD-3DDFC37D5A04}"/>
            </a:ext>
          </a:extLst>
        </cdr:cNvPr>
        <cdr:cNvSpPr txBox="1"/>
      </cdr:nvSpPr>
      <cdr:spPr>
        <a:xfrm xmlns:a="http://schemas.openxmlformats.org/drawingml/2006/main">
          <a:off x="2439024" y="1002866"/>
          <a:ext cx="1219751" cy="20992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it-IT" sz="800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PRE</a:t>
          </a:r>
          <a:r>
            <a:rPr lang="it-IT" sz="800" b="1" baseline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it-IT" sz="800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STATIZZAZIONE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1C7F-1EB7-45B2-B663-7B720E227F3D}">
  <dimension ref="A1:E83"/>
  <sheetViews>
    <sheetView workbookViewId="0">
      <selection activeCell="C1" sqref="C1"/>
    </sheetView>
  </sheetViews>
  <sheetFormatPr defaultRowHeight="15" x14ac:dyDescent="0.25"/>
  <cols>
    <col min="1" max="1" width="27" customWidth="1"/>
  </cols>
  <sheetData>
    <row r="1" spans="1:1" ht="18.75" x14ac:dyDescent="0.3">
      <c r="A1" s="79" t="s">
        <v>131</v>
      </c>
    </row>
    <row r="4" spans="1:1" ht="15.75" x14ac:dyDescent="0.25">
      <c r="A4" s="80" t="s">
        <v>132</v>
      </c>
    </row>
    <row r="5" spans="1:1" x14ac:dyDescent="0.25">
      <c r="A5" s="81" t="s">
        <v>105</v>
      </c>
    </row>
    <row r="6" spans="1:1" x14ac:dyDescent="0.25">
      <c r="A6" s="81" t="s">
        <v>121</v>
      </c>
    </row>
    <row r="7" spans="1:1" x14ac:dyDescent="0.25">
      <c r="A7" s="81" t="s">
        <v>133</v>
      </c>
    </row>
    <row r="8" spans="1:1" x14ac:dyDescent="0.25">
      <c r="A8" s="81" t="s">
        <v>126</v>
      </c>
    </row>
    <row r="9" spans="1:1" x14ac:dyDescent="0.25">
      <c r="A9" s="82" t="s">
        <v>129</v>
      </c>
    </row>
    <row r="10" spans="1:1" x14ac:dyDescent="0.25">
      <c r="A10" s="81" t="s">
        <v>130</v>
      </c>
    </row>
    <row r="13" spans="1:1" ht="15.75" x14ac:dyDescent="0.25">
      <c r="A13" s="80" t="s">
        <v>268</v>
      </c>
    </row>
    <row r="14" spans="1:1" x14ac:dyDescent="0.25">
      <c r="A14" s="81" t="s">
        <v>134</v>
      </c>
    </row>
    <row r="15" spans="1:1" x14ac:dyDescent="0.25">
      <c r="A15" s="82" t="s">
        <v>135</v>
      </c>
    </row>
    <row r="16" spans="1:1" x14ac:dyDescent="0.25">
      <c r="A16" s="82" t="s">
        <v>136</v>
      </c>
    </row>
    <row r="17" spans="1:1" x14ac:dyDescent="0.25">
      <c r="A17" s="82" t="s">
        <v>147</v>
      </c>
    </row>
    <row r="18" spans="1:1" x14ac:dyDescent="0.25">
      <c r="A18" s="131" t="s">
        <v>148</v>
      </c>
    </row>
    <row r="19" spans="1:1" x14ac:dyDescent="0.25">
      <c r="A19" s="82" t="s">
        <v>149</v>
      </c>
    </row>
    <row r="20" spans="1:1" x14ac:dyDescent="0.25">
      <c r="A20" s="82" t="s">
        <v>152</v>
      </c>
    </row>
    <row r="21" spans="1:1" x14ac:dyDescent="0.25">
      <c r="A21" s="82" t="s">
        <v>153</v>
      </c>
    </row>
    <row r="22" spans="1:1" x14ac:dyDescent="0.25">
      <c r="A22" s="82" t="s">
        <v>154</v>
      </c>
    </row>
    <row r="23" spans="1:1" x14ac:dyDescent="0.25">
      <c r="A23" s="82" t="s">
        <v>158</v>
      </c>
    </row>
    <row r="24" spans="1:1" x14ac:dyDescent="0.25">
      <c r="A24" s="82" t="s">
        <v>161</v>
      </c>
    </row>
    <row r="25" spans="1:1" x14ac:dyDescent="0.25">
      <c r="A25" s="82" t="s">
        <v>170</v>
      </c>
    </row>
    <row r="26" spans="1:1" x14ac:dyDescent="0.25">
      <c r="A26" s="82" t="s">
        <v>171</v>
      </c>
    </row>
    <row r="27" spans="1:1" x14ac:dyDescent="0.25">
      <c r="A27" s="82" t="s">
        <v>172</v>
      </c>
    </row>
    <row r="28" spans="1:1" x14ac:dyDescent="0.25">
      <c r="A28" s="82" t="s">
        <v>174</v>
      </c>
    </row>
    <row r="29" spans="1:1" x14ac:dyDescent="0.25">
      <c r="A29" s="82" t="s">
        <v>175</v>
      </c>
    </row>
    <row r="30" spans="1:1" x14ac:dyDescent="0.25">
      <c r="A30" s="81" t="s">
        <v>184</v>
      </c>
    </row>
    <row r="31" spans="1:1" x14ac:dyDescent="0.25">
      <c r="A31" s="81" t="s">
        <v>185</v>
      </c>
    </row>
    <row r="32" spans="1:1" x14ac:dyDescent="0.25">
      <c r="A32" s="81" t="s">
        <v>179</v>
      </c>
    </row>
    <row r="33" spans="1:1" x14ac:dyDescent="0.25">
      <c r="A33" s="81" t="s">
        <v>186</v>
      </c>
    </row>
    <row r="34" spans="1:1" x14ac:dyDescent="0.25">
      <c r="A34" s="81" t="s">
        <v>187</v>
      </c>
    </row>
    <row r="35" spans="1:1" x14ac:dyDescent="0.25">
      <c r="A35" s="81" t="s">
        <v>188</v>
      </c>
    </row>
    <row r="36" spans="1:1" x14ac:dyDescent="0.25">
      <c r="A36" s="81" t="s">
        <v>189</v>
      </c>
    </row>
    <row r="37" spans="1:1" x14ac:dyDescent="0.25">
      <c r="A37" s="81" t="s">
        <v>193</v>
      </c>
    </row>
    <row r="38" spans="1:1" x14ac:dyDescent="0.25">
      <c r="A38" s="81" t="s">
        <v>225</v>
      </c>
    </row>
    <row r="39" spans="1:1" x14ac:dyDescent="0.25">
      <c r="A39" s="168" t="s">
        <v>227</v>
      </c>
    </row>
    <row r="40" spans="1:1" x14ac:dyDescent="0.25">
      <c r="A40" s="168" t="s">
        <v>228</v>
      </c>
    </row>
    <row r="41" spans="1:1" x14ac:dyDescent="0.25">
      <c r="A41" s="168" t="s">
        <v>241</v>
      </c>
    </row>
    <row r="42" spans="1:1" x14ac:dyDescent="0.25">
      <c r="A42" s="168" t="s">
        <v>239</v>
      </c>
    </row>
    <row r="43" spans="1:1" x14ac:dyDescent="0.25">
      <c r="A43" s="168" t="s">
        <v>242</v>
      </c>
    </row>
    <row r="44" spans="1:1" x14ac:dyDescent="0.25">
      <c r="A44" s="168" t="s">
        <v>243</v>
      </c>
    </row>
    <row r="45" spans="1:1" x14ac:dyDescent="0.25">
      <c r="A45" s="168" t="s">
        <v>244</v>
      </c>
    </row>
    <row r="46" spans="1:1" x14ac:dyDescent="0.25">
      <c r="A46" s="168" t="s">
        <v>266</v>
      </c>
    </row>
    <row r="47" spans="1:1" x14ac:dyDescent="0.25">
      <c r="A47" s="168" t="s">
        <v>264</v>
      </c>
    </row>
    <row r="48" spans="1:1" x14ac:dyDescent="0.25">
      <c r="A48" s="168" t="s">
        <v>273</v>
      </c>
    </row>
    <row r="50" spans="1:5" ht="15.75" x14ac:dyDescent="0.25">
      <c r="A50" s="80" t="s">
        <v>267</v>
      </c>
    </row>
    <row r="51" spans="1:5" x14ac:dyDescent="0.25">
      <c r="A51" s="168" t="s">
        <v>271</v>
      </c>
    </row>
    <row r="52" spans="1:5" x14ac:dyDescent="0.25">
      <c r="A52" s="168" t="s">
        <v>272</v>
      </c>
    </row>
    <row r="53" spans="1:5" x14ac:dyDescent="0.25">
      <c r="A53" s="168" t="s">
        <v>273</v>
      </c>
    </row>
    <row r="54" spans="1:5" x14ac:dyDescent="0.25">
      <c r="A54" s="168" t="s">
        <v>275</v>
      </c>
    </row>
    <row r="55" spans="1:5" x14ac:dyDescent="0.25">
      <c r="A55" s="168" t="s">
        <v>277</v>
      </c>
    </row>
    <row r="56" spans="1:5" x14ac:dyDescent="0.25">
      <c r="A56" s="168" t="s">
        <v>283</v>
      </c>
    </row>
    <row r="57" spans="1:5" x14ac:dyDescent="0.25">
      <c r="A57" s="168" t="s">
        <v>284</v>
      </c>
    </row>
    <row r="60" spans="1:5" ht="15.75" x14ac:dyDescent="0.25">
      <c r="A60" s="80" t="s">
        <v>285</v>
      </c>
    </row>
    <row r="61" spans="1:5" x14ac:dyDescent="0.25">
      <c r="A61" s="168" t="s">
        <v>286</v>
      </c>
    </row>
    <row r="62" spans="1:5" x14ac:dyDescent="0.25">
      <c r="A62" s="168" t="s">
        <v>293</v>
      </c>
    </row>
    <row r="63" spans="1:5" x14ac:dyDescent="0.25">
      <c r="A63" s="168" t="s">
        <v>300</v>
      </c>
      <c r="E63" s="43"/>
    </row>
    <row r="64" spans="1:5" x14ac:dyDescent="0.25">
      <c r="A64" s="168" t="s">
        <v>305</v>
      </c>
    </row>
    <row r="65" spans="1:1" x14ac:dyDescent="0.25">
      <c r="A65" s="168" t="s">
        <v>306</v>
      </c>
    </row>
    <row r="66" spans="1:1" x14ac:dyDescent="0.25">
      <c r="A66" s="168" t="s">
        <v>309</v>
      </c>
    </row>
    <row r="69" spans="1:1" ht="15.75" x14ac:dyDescent="0.25">
      <c r="A69" s="80" t="s">
        <v>310</v>
      </c>
    </row>
    <row r="70" spans="1:1" x14ac:dyDescent="0.25">
      <c r="A70" s="81" t="s">
        <v>312</v>
      </c>
    </row>
    <row r="71" spans="1:1" x14ac:dyDescent="0.25">
      <c r="A71" s="81" t="s">
        <v>313</v>
      </c>
    </row>
    <row r="72" spans="1:1" x14ac:dyDescent="0.25">
      <c r="A72" s="81" t="s">
        <v>319</v>
      </c>
    </row>
    <row r="73" spans="1:1" x14ac:dyDescent="0.25">
      <c r="A73" s="81" t="s">
        <v>320</v>
      </c>
    </row>
    <row r="74" spans="1:1" x14ac:dyDescent="0.25">
      <c r="A74" s="81" t="s">
        <v>325</v>
      </c>
    </row>
    <row r="75" spans="1:1" x14ac:dyDescent="0.25">
      <c r="A75" s="81" t="s">
        <v>326</v>
      </c>
    </row>
    <row r="76" spans="1:1" x14ac:dyDescent="0.25">
      <c r="A76" s="81" t="s">
        <v>332</v>
      </c>
    </row>
    <row r="79" spans="1:1" ht="15.75" x14ac:dyDescent="0.25">
      <c r="A79" s="80" t="s">
        <v>336</v>
      </c>
    </row>
    <row r="80" spans="1:1" x14ac:dyDescent="0.25">
      <c r="A80" s="81" t="s">
        <v>339</v>
      </c>
    </row>
    <row r="81" spans="1:1" x14ac:dyDescent="0.25">
      <c r="A81" s="81" t="s">
        <v>340</v>
      </c>
    </row>
    <row r="82" spans="1:1" x14ac:dyDescent="0.25">
      <c r="A82" s="81" t="s">
        <v>359</v>
      </c>
    </row>
    <row r="83" spans="1:1" x14ac:dyDescent="0.25">
      <c r="A83" s="81" t="s">
        <v>377</v>
      </c>
    </row>
  </sheetData>
  <hyperlinks>
    <hyperlink ref="A5" location="'Tab. 2.1.1'!A1" display="Tabella 2.1.1 – Numero di istituzioni AFAM e sedi* in Italia (2025 e 2020) " xr:uid="{FD8235DB-C39A-48AE-8C46-94BDDF3A5174}"/>
    <hyperlink ref="A6" location="'Tab. 2.1.2'!A1" display="Tabella 2.1.2 – Istanze valutate ai fini dell’accreditamento iniziale di istituzioni AFAM non statali ai sensi dell’art. 11 d.P.R. 212/2005 (aa.aa. 2018/19-2024/25)" xr:uid="{D45B4C4B-A8AC-4D87-8CE9-97D225522B8A}"/>
    <hyperlink ref="A7" location="Tab.2.1.3!A1" display="Tabella 2.1.3 – Distribuzione delle istituzioni AFAM (sede legale) per area geografica (2025)" xr:uid="{DF57E34B-CDA6-4BDF-861B-863D240961F3}"/>
    <hyperlink ref="A8" location="Tab.2.1.4!A1" display="Tabella 2.1.4 – Distribuzione delle sedi legali e decentrate delle istituzioni AFAM per area geografica (2025)" xr:uid="{4410BA3C-0D1A-4221-BBBC-8671D4818B61}"/>
    <hyperlink ref="A9" location="'Fig. 2.1.1'!A1" display="Figura 2.1.1 – Le istituzioni AFAM (incluse le sedi decentrate) in Italia (2025)" xr:uid="{9AA31E40-76E9-4CDA-914A-F974C238B62A}"/>
    <hyperlink ref="A10" location="'Tab. 2.1.5'!A1" display="Tabella 2.1.5 – Distribuzione delle istituzioni AFAM per classe dimensionale (2025)" xr:uid="{460DB910-B89F-4E5D-AD19-858395FFE3A6}"/>
    <hyperlink ref="A14" location="'Fig. 2.2.1'!A1" display="Figura 2.2.1 – Dinamica dell’offerta formativa AFAM per tipo di corso di studi (aa.aa. 2020/21-2024/25)" xr:uid="{F67A1E11-CC8F-4034-B0D7-2C9924E735E5}"/>
    <hyperlink ref="A15" location="'Fig. 2.2.2'!A1" display="Figura 2.2.2 – Offerta formativa delle istituzioni AFAM statali e non statali (a.a. 2024/25 vs 2020/21)" xr:uid="{62A7329D-8780-4036-9D8E-80B0786584E7}"/>
    <hyperlink ref="A16" location="Tab.2.2.1!A1" display="Tabella 2.2.1 – Offerta formativa AFAM per tipo di istituzione (a.a. 2024/25)" xr:uid="{D8E1AD15-CBD3-4D39-82A0-E4D48ECEE2E1}"/>
    <hyperlink ref="A17" location="'Tab. 2.2.2'!A1" display="Tabella 2.2.2 – Offerta formativa AFAM per area geografica del corso di studi (a.a. 2024/25 vs 2020/21)" xr:uid="{0DEFF80B-8CFC-4209-898B-C42D2B581AE4}"/>
    <hyperlink ref="A18" location="'Fig. 2.2.3'!A1" display="Figura 2.2.3 – Offerta formativa AFAM per regione sede del corso (a.a. 2024/25) e variazione rispetto all’a.a. 2020/21" xr:uid="{24A673F7-384B-4FD1-BAEE-04DD6F8C4626}"/>
    <hyperlink ref="A19" location="'Tab. 2.2.3'!A1" display="Tabella 2.2.3 – Offerta formativa AFAM tipo di istituzione e per macroarea disciplinare (a.a. 2024/25) " xr:uid="{889393C4-C577-41C6-901C-408B8A1D1DEB}"/>
    <hyperlink ref="A20" location="'Tab. 2.2.4'!A1" display="Tabella 2.2.4 – Offerta formativa AFAM per area geografica e macroarea disciplinare (a.a. 2024/25)" xr:uid="{2A97A8FA-FB2C-43AC-B555-AA774039D30A}"/>
    <hyperlink ref="A21" location="'Fig. 2.2.4'!A1" display="Figura 2.2.4 – Offerta formativa AFAM per area disciplinare e area geografica (a.a. 2024/25)" xr:uid="{32BFB572-A62A-4DCC-8B41-750090977A89}"/>
    <hyperlink ref="A22" location="'Tab. 2.2.5'!A1" display="Tabella 2.2.5 – Offerta formativa AFAM per area disciplinare e area geografica (a.a. 2024/25)" xr:uid="{65DC6C26-D802-4F18-BAFD-74471D4A7CBB}"/>
    <hyperlink ref="A23" location="'Tab. 2.2.6'!A1" display="Tabella 2.2.6 – Offerta formativa AFAM per area disciplinare e tipo di istituzione (a.a. 2024/25) " xr:uid="{AD0A9DDD-94E3-4491-861C-3CFF1C7C36E0}"/>
    <hyperlink ref="A24" location="'Fig. 2.2.5'!A1" display="Figura 2.2.5 – Immatricolati e iscritti ai corsi di diploma AFAM di I e II livello (aa.aa. 2020/21-2024/25)" xr:uid="{9DFC2120-9C79-4F53-815F-EC17EC2D197D}"/>
    <hyperlink ref="A25" location="'Tab. 2.2.7'!A1" display="Tabella 2.2.7 – Iscritti nelle istituzioni AFAM per tipo di corso di studi (a.a. 2024/25 vs 2020/21)" xr:uid="{3814A89B-9334-4F42-A1A9-43DEC67AC23A}"/>
    <hyperlink ref="A26" location="'Fig. 2.2.6'!A1" display="Figura 2.2.6 – Iscritti nelle istituzioni AFAM statali e non statali (a.a. 2024/25 vs 2020/21)" xr:uid="{B8F866D3-7ED1-4FF6-9368-E2BABDF53436}"/>
    <hyperlink ref="A27" location="'Tab. 2.2.8'!A1" display="Tabella 2.2.8 – Iscritti nelle istituzioni AFAM per area geografica sede del corso di studi (a.a. 2024/25 vs 2020/21)" xr:uid="{32A0DDE4-8D67-46CB-B178-964DA5C90993}"/>
    <hyperlink ref="A28" location="'Fig. 2.2.7'!A1" display="Figura 2.2.7 – Istituzioni AFAM statali e non statali: iscritti per sede del corso di studi a livello regionale (a.a. 2024/25)" xr:uid="{B33D9B74-52D7-413A-880B-716C6288A864}"/>
    <hyperlink ref="A29" location="'Fig. 2.2.8'!A1" display="Figura 2.2.8 – Variazione del numero di iscritti per sede del corso di studi a livello regionale (a.a. 2024/25 vs 2020/21)" xr:uid="{11562BEB-774D-41F8-BD77-7B3A8C9B0DBB}"/>
    <hyperlink ref="A30" location="'Fig. 2.2.9'!A1" display="Figura 2.2.9 – Immatricolati nelle istituzioni AFAM statali e non statali (a.a. 2024/25 vs 2020/21)" xr:uid="{0F2628DA-597E-4EE1-8E6E-3AE821FFE392}"/>
    <hyperlink ref="A31" location="'Tab. 2.2.9'!A1" display="Tabella 2.2.9 – Immatricolati nelle istituzioni AFAM per area geografica del corso di studi (a.a. 2024/25 vs 2020/21)" xr:uid="{5B1A3F9D-4176-4CE9-A885-9B80C1EFD2B3}"/>
    <hyperlink ref="A32" location="'Tab. 2.2.10'!A1" display="Tabella 2.2.10 – Iscritti per tipo di istituzione e macroarea disciplinare (a.a. 2024/25)" xr:uid="{02115ACD-314D-4722-9231-6D0C8AE6AAF2}"/>
    <hyperlink ref="A33" location="'Tab. 2.2.11'!A1" display="Tabella 2.2.11 – Iscritti nelle istituzioni AFAM per area disciplinare (a.a. 2024/25 vs 2020/21)" xr:uid="{8360AC71-0903-4897-9F28-7F729B03A403}"/>
    <hyperlink ref="A34" location="'Tab. 2.2.12'!A1" display="Tabella 2.2.12 – Iscritti nelle istituzioni AFAM per area geografica del corso e macroarea disciplinare (a.a. 2024/25)" xr:uid="{20AB6952-0058-44AC-A261-3F2815E8559D}"/>
    <hyperlink ref="A35" location="'Tab. 2.2.13'!A1" display="Tabella 2.2.13 – Iscritti nelle istituzioni AFAM per area disciplinare e area geografica del corso di studi (a.a. 2024/25)" xr:uid="{AE4AF6F7-C75E-4420-B87D-E92E0633712C}"/>
    <hyperlink ref="A36" location="'Tab. 2.2.14'!A1" display="Tabella 2.2.14 – Iscritti nelle istituzioni AFAM per macroarea, area disciplinare e tipo di istituzione (a.a. 2024/25) " xr:uid="{416DD988-56CE-473C-A6C7-3D4A7E445BE7}"/>
    <hyperlink ref="A37" location="'Tab. 2.2.15'!A1" display="Tabella 2.2.15 – Mobilità degli iscritti nelle istituzioni AFAM (a.a. 2024/25)" xr:uid="{F02664C8-D830-4553-91A6-64B6AFEA0650}"/>
    <hyperlink ref="A38" location="'Fig. 2.2.10'!A1" display="Figura 2.2.10 – Istituzioni AFAM: iscritti e saldo migratorio per regione (a.a. 2024/25)" xr:uid="{9FF5ADD3-2ADD-4B20-819D-2BAC0A24FA31}"/>
    <hyperlink ref="A39" location="'Fig. 2.2.11'!A1" display="Figura 2.2.11 – Istituzioni AFAM: iscritti residenti nella regione del corso di studi o in altre regioni (a.a. 2024/25)" xr:uid="{0808DD32-5763-4652-A265-B3E60498E6E1}"/>
    <hyperlink ref="A40" location="'Tab. 2.2.16'!A1" display="Tabella 2.2.16 – Iscritti e iscritti stranieri per tipo di istituzione* e livello del corso di studi (a.a. 2024/25)" xr:uid="{9E89152A-1C03-4314-923F-BA49474383B9}"/>
    <hyperlink ref="A41" location="'Fig. 2.2.12'!A1" display="Figura 2.2.12 – Percentuale di iscritti stranieri per tipo di istituzione e livello del corso di studi (a.a. 2024/25)" xr:uid="{B8582A6E-A742-4778-9C7E-48B1C4E51A87}"/>
    <hyperlink ref="A42" location="'Fig. 2.2.13'!A1" display="Figura 2.2.13 – Percentuale di iscritti stranieri ai corsi di I e II livello (aa.aa. 2020/21-2024/25)" xr:uid="{4A8B532F-0F7C-44FE-8AAA-895272DE7F8D}"/>
    <hyperlink ref="A43" location="'Tab. 2.2.17'!A1" display="Tabella 2.2.17 – Percentuale di iscritti stranieri ai corsi di I livello per tipo di istituzione (aa.aa. 2020/21-2024/25)" xr:uid="{7D46D7D8-66A3-4A59-B413-C2C1D29A41E5}"/>
    <hyperlink ref="A44" location="'Tab. 2.2.18'!A1" display="Tabella 2.2.18 – Percentuale di iscritti stranieri ai corsi di II livello per tipo di istituzione (aa.aa. 2020/21-2024/25)" xr:uid="{E5AD8AEB-3A69-4803-9547-44DC8250C1A3}"/>
    <hyperlink ref="A45" location="'Tab. 2.2.19'!A1" display="Tabella 2.2.19 – Iscritti stranieri* per nazionalità e peso nella macroarea disciplinare di iscrizione (a.a. 2024/25)" xr:uid="{DAA8E7F4-54A7-4924-BE9F-35B3AA2C8EDC}"/>
    <hyperlink ref="A46" location="'Fig. 2.2.14'!A1" display="Figura 2.2.14 – Iscritti stranieri per nazionalità: distribuzione per macroarea disciplinare di iscrizione (a.a. 2024/25)" xr:uid="{2D049378-6659-4B9C-BDF5-16DF2005986B}"/>
    <hyperlink ref="A47" location="'Tab. 2.2.20'!A1" display="Tabella 2.2.20 – Iscritti e iscritti stranieri per regione e area geografica sede del corso (a.a. 2024/25)" xr:uid="{A579A553-9DD1-4927-859B-FC9D0074C7EB}"/>
    <hyperlink ref="A51" location="'Fig. 2.3.1'!A1" display="Figura 2.3.1 – Diplomi accademici rilasciati in Italia (2020-2024)" xr:uid="{6230F480-88CC-412E-AB0A-5818094ACD24}"/>
    <hyperlink ref="A52" location="'Fig. 2.3.2'!A1" display="Figura 2.3.2 – Diplomati nei corsi di I e II livello per tipo di istituzione (2024 vs 2020)" xr:uid="{B3DCA7AC-FB5E-46C2-BFAC-F885D4C6A99C}"/>
    <hyperlink ref="A48" location="'Tab. 2.3.1'!A1" display="Tabella 2.3.1 – Diplomati nei corsi di I e II livello per tipo di istituzione (2024 vs 2020)" xr:uid="{09B4D63D-A88A-419D-ADB5-EAE353517026}"/>
    <hyperlink ref="A53" location="'Tab. 2.3.1'!A1" display="Tabella 2.3.1 – Diplomati nei corsi di I e II livello per tipo di istituzione (2024 vs 2020)" xr:uid="{73B516A2-D3E1-475D-AB42-0F07DF6493C2}"/>
    <hyperlink ref="A54" location="'Tab. 2.3.2'!A1" display="Tabella 2.3.2 – Diplomati nei corsi di I e II livello per area disciplinare del corso di studio (2024 vs 2020)" xr:uid="{DB864A4C-ED30-4D9E-9563-E24DC8A310ED}"/>
    <hyperlink ref="A55" location="'Tab. 2.3.3'!A1" display="Tabella 2.3.3 – Diplomati nei corsi di I e II livello per area geografica del corso di studi (2024 vs 2020)." xr:uid="{B84DD8B1-FBF7-453D-A73F-3D99A5D707E6}"/>
    <hyperlink ref="A56" location="'Fig. 2.3.3'!A1" display="Figura 2.3.3 – Distribuzione dei diplomati nei corsi di I livello per classi di età (2020-2024)" xr:uid="{CEA58D46-A725-45E8-A711-675D0FDCC949}"/>
    <hyperlink ref="A57" location="'Fig. 2.3.4'!A1" display="Figura 2.3.4 – Distribuzione dei diplomati nei corsi di II livello per classi di età (2020-2024)" xr:uid="{5849999C-DEDC-43FD-A386-BF09FBE6F2BD}"/>
    <hyperlink ref="A61" location="'Tab. 2.4.1'!A1" display="Tabella 2.4.1 – Corsi di dottorato AFAM per macroarea disciplinare e tipo di istituzione (I e II ciclo)" xr:uid="{F9DE0630-2767-4C0D-A67C-542089513729}"/>
    <hyperlink ref="A62" location="'Tab. 2.4.2'!A1" display="Tabella 2.4.2 – Corsi di dottorato AFAM per macroarea disciplinare, area geografica e tipologia di corso (I e II ciclo)" xr:uid="{66E84E47-DF0A-4DEE-9014-6CEF50F6861D}"/>
    <hyperlink ref="A63" location="'Tab. 2.4.3'!A1" display="Tabella 2.4.3 – Iscritti ai corsi di dottorato AFAM per macroarea disciplinare e tipo di istituzione (I ciclo)" xr:uid="{E4B3118C-5CA4-412E-ADDB-3D3115B49D93}"/>
    <hyperlink ref="A64" location="'Tab. 2.4.4'!A1" display="Tabella 2.4.4 – Master di I e II livello AFAM: numero di corsi e iscritti (a.a. 2024/25 vs 2020/21)" xr:uid="{273B3F7C-16E9-4A67-B662-8BA58E74597A}"/>
    <hyperlink ref="A65" location="'Tab. 2.4.5'!A1" display="Tabella 2.4.5 – Master di I e II livello AFAM per area disciplinare del corso (a.a. 2024/25)" xr:uid="{B08A86EA-6585-4D7E-9F81-9C37E5790FBE}"/>
    <hyperlink ref="A66" location="'Tab. 2.4.6'!A1" display="Tabella 2.4.6 – Master di I e II livello AFAM per tipo di istituzione (a.a. 2024/25)" xr:uid="{CA61C104-49F3-4570-AF04-AAE263D21C5E}"/>
    <hyperlink ref="A70" location="'Fig. 2.5.1'!A1" display="Figura 2.5.1 – Istituzioni AFAM statali e non statali: numero docenti di ruolo e a tempo determinato (aa.aa. 2020/21-2024/25)" xr:uid="{692E2617-67D0-4A47-A179-4B8A8FBC540F}"/>
    <hyperlink ref="A71" location="'Tab. 2.5.1'!A1" display="Tabella 2.5.1 – Numero docenti di ruolo e a tempo determinato per tipo di istituzione* (a.a. 2024/25)" xr:uid="{E0113BD0-8A6D-471A-BB77-43EF8A79F16A}"/>
    <hyperlink ref="A72" location="'Fig. 2.5.2'!A1" display="Figura 2.5.2 – Istituzioni AFAM statali e non statali: numero di contratti di insegnamento (aa.aa. 2020/21-2024/25)" xr:uid="{FA2F5F78-11DB-46DF-9887-81086EF63724}"/>
    <hyperlink ref="A73" location="'Tab. 2.5.2'!A1" display="Tabella 2.5.2 – Contratti di insegnamento vs docenti per tipo di istituzione* (a.a. 2024/25)" xr:uid="{080409B9-8A3D-48B3-BA77-5F8793733D07}"/>
    <hyperlink ref="A74" location="'Fig. 2.5.3'!A1" display="Figura 2.5.3 – Istituzioni AFAM statali e non statali: personale tecnico amministrativo di ruolo, a tempo det. e a contratto (aa.aa. 2020/21-2024/25)" xr:uid="{5E25575A-6FF6-4F42-8ADC-0FA94F943CC8}"/>
    <hyperlink ref="A75" location="'Tab. 2.5.3'!A1" display="Tabella 2.5.3 – Personale tecnico amministrativo per tipo di istituzione* e forma contrattuale (a.a. 2024/25)" xr:uid="{04BF3CDF-2296-480E-B5DB-A17FB71D356A}"/>
    <hyperlink ref="A76" location="'Tab. 2.5.4'!A1" display="Tabella 2.5.4 – Rapporto docenti e personale TA per tipo di istituzione (a.a. 2024/25)" xr:uid="{B597F2DC-E4E0-4D15-AE90-3C79D5EA92E3}"/>
    <hyperlink ref="A80" location="'Fig. 2.6.1'!A1" display="Figura 2.6.1 – Fondo per il funzionamento delle istituzioni AFAM statali e non statali (2018-2025)" xr:uid="{687139AD-E431-407A-BAD7-8C249487442C}"/>
    <hyperlink ref="A81" location="'Tab. 2.6.1'!A1" display="Tabella 2.6.1 – Fondo per il funzionamento per tipo di istituzione (2025 e 2022)" xr:uid="{2E93168B-2F1B-461A-9F1D-92CD0F6C734D}"/>
    <hyperlink ref="A82" location="'Tab. 2.6.2'!A1" display="Tabella 2.6.2 – Principali finanziamenti straordinari alle istituzioni AFAM statali (triennio 2022-2025, milioni di euro)" xr:uid="{8BD04C45-FB26-4EF9-A226-0D9AC011AE3B}"/>
    <hyperlink ref="A83" location="'Tab. 2.6.3'!A1" display="Tabella 2.6.3 – Fondo per l’edilizia e le infrastrutture alle istituzioni AFAM statali (triennio 2022-2025, milioni di euro)" xr:uid="{333A76BC-1533-4EFC-BF91-118907824E3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68727-D6E8-4832-B852-590439C336F9}">
  <dimension ref="A1:F18"/>
  <sheetViews>
    <sheetView workbookViewId="0">
      <selection activeCell="A18" sqref="A18"/>
    </sheetView>
  </sheetViews>
  <sheetFormatPr defaultColWidth="8.85546875" defaultRowHeight="15" x14ac:dyDescent="0.25"/>
  <cols>
    <col min="1" max="1" width="47.140625" customWidth="1"/>
  </cols>
  <sheetData>
    <row r="1" spans="1:6" x14ac:dyDescent="0.25">
      <c r="A1" s="56" t="s">
        <v>105</v>
      </c>
    </row>
    <row r="3" spans="1:6" ht="48" x14ac:dyDescent="0.25">
      <c r="A3" s="36" t="s">
        <v>78</v>
      </c>
      <c r="B3" s="54" t="s">
        <v>106</v>
      </c>
      <c r="C3" s="54" t="s">
        <v>119</v>
      </c>
      <c r="D3" s="54">
        <v>2025</v>
      </c>
      <c r="E3" s="36" t="s">
        <v>100</v>
      </c>
      <c r="F3" s="36" t="s">
        <v>99</v>
      </c>
    </row>
    <row r="4" spans="1:6" x14ac:dyDescent="0.25">
      <c r="A4" s="52" t="s">
        <v>107</v>
      </c>
      <c r="B4" s="65" t="s">
        <v>37</v>
      </c>
      <c r="C4" s="65" t="s">
        <v>108</v>
      </c>
      <c r="D4" s="51">
        <v>24</v>
      </c>
      <c r="E4" s="32">
        <v>24</v>
      </c>
      <c r="F4" s="32">
        <v>20</v>
      </c>
    </row>
    <row r="5" spans="1:6" x14ac:dyDescent="0.25">
      <c r="A5" s="52" t="s">
        <v>109</v>
      </c>
      <c r="B5" s="65" t="s">
        <v>40</v>
      </c>
      <c r="C5" s="65" t="s">
        <v>110</v>
      </c>
      <c r="D5" s="51">
        <v>10</v>
      </c>
      <c r="E5" s="32">
        <v>13</v>
      </c>
      <c r="F5" s="32">
        <v>18</v>
      </c>
    </row>
    <row r="6" spans="1:6" x14ac:dyDescent="0.25">
      <c r="A6" s="52" t="s">
        <v>111</v>
      </c>
      <c r="B6" s="65" t="s">
        <v>39</v>
      </c>
      <c r="C6" s="65" t="s">
        <v>108</v>
      </c>
      <c r="D6" s="51">
        <v>1</v>
      </c>
      <c r="E6" s="32">
        <v>1</v>
      </c>
      <c r="F6" s="50" t="s">
        <v>112</v>
      </c>
    </row>
    <row r="7" spans="1:6" x14ac:dyDescent="0.25">
      <c r="A7" s="52" t="s">
        <v>113</v>
      </c>
      <c r="B7" s="65" t="s">
        <v>35</v>
      </c>
      <c r="C7" s="65" t="s">
        <v>108</v>
      </c>
      <c r="D7" s="51">
        <v>1</v>
      </c>
      <c r="E7" s="32">
        <v>1</v>
      </c>
      <c r="F7" s="32">
        <v>1</v>
      </c>
    </row>
    <row r="8" spans="1:6" x14ac:dyDescent="0.25">
      <c r="A8" s="52" t="s">
        <v>114</v>
      </c>
      <c r="B8" s="65" t="s">
        <v>34</v>
      </c>
      <c r="C8" s="65" t="s">
        <v>108</v>
      </c>
      <c r="D8" s="51">
        <v>1</v>
      </c>
      <c r="E8" s="32">
        <v>1</v>
      </c>
      <c r="F8" s="32">
        <v>1</v>
      </c>
    </row>
    <row r="9" spans="1:6" x14ac:dyDescent="0.25">
      <c r="A9" s="52" t="s">
        <v>115</v>
      </c>
      <c r="B9" s="65" t="s">
        <v>33</v>
      </c>
      <c r="C9" s="65" t="s">
        <v>108</v>
      </c>
      <c r="D9" s="51">
        <v>70</v>
      </c>
      <c r="E9" s="32">
        <v>74</v>
      </c>
      <c r="F9" s="32">
        <v>59</v>
      </c>
    </row>
    <row r="10" spans="1:6" x14ac:dyDescent="0.25">
      <c r="A10" s="52" t="s">
        <v>116</v>
      </c>
      <c r="B10" s="65" t="s">
        <v>32</v>
      </c>
      <c r="C10" s="65" t="s">
        <v>108</v>
      </c>
      <c r="D10" s="51">
        <v>5</v>
      </c>
      <c r="E10" s="32">
        <v>6</v>
      </c>
      <c r="F10" s="32">
        <v>5</v>
      </c>
    </row>
    <row r="11" spans="1:6" x14ac:dyDescent="0.25">
      <c r="A11" s="52" t="s">
        <v>117</v>
      </c>
      <c r="B11" s="65" t="s">
        <v>38</v>
      </c>
      <c r="C11" s="65" t="s">
        <v>110</v>
      </c>
      <c r="D11" s="51">
        <v>1</v>
      </c>
      <c r="E11" s="32">
        <v>1</v>
      </c>
      <c r="F11" s="32">
        <v>18</v>
      </c>
    </row>
    <row r="12" spans="1:6" ht="24" x14ac:dyDescent="0.25">
      <c r="A12" s="66" t="s">
        <v>118</v>
      </c>
      <c r="B12" s="67" t="s">
        <v>76</v>
      </c>
      <c r="C12" s="67" t="s">
        <v>110</v>
      </c>
      <c r="D12" s="53">
        <v>33</v>
      </c>
      <c r="E12" s="50">
        <v>43</v>
      </c>
      <c r="F12" s="50">
        <v>37</v>
      </c>
    </row>
    <row r="13" spans="1:6" x14ac:dyDescent="0.25">
      <c r="A13" s="49" t="s">
        <v>29</v>
      </c>
      <c r="B13" s="54"/>
      <c r="C13" s="54"/>
      <c r="D13" s="48">
        <v>146</v>
      </c>
      <c r="E13" s="46">
        <v>164</v>
      </c>
      <c r="F13" s="46">
        <v>159</v>
      </c>
    </row>
    <row r="15" spans="1:6" x14ac:dyDescent="0.25">
      <c r="A15" s="68" t="s">
        <v>120</v>
      </c>
    </row>
    <row r="18" spans="1:1" x14ac:dyDescent="0.25">
      <c r="A18" s="82" t="s">
        <v>157</v>
      </c>
    </row>
  </sheetData>
  <hyperlinks>
    <hyperlink ref="A18" location="Indice!A1" display="Indice" xr:uid="{399D518C-7398-4E6E-9A30-118642C3879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25EA1-A5E2-40AD-9BC6-B198FF84AB16}">
  <dimension ref="A1:D16"/>
  <sheetViews>
    <sheetView workbookViewId="0">
      <selection activeCell="A16" sqref="A16"/>
    </sheetView>
  </sheetViews>
  <sheetFormatPr defaultRowHeight="15" x14ac:dyDescent="0.25"/>
  <cols>
    <col min="1" max="1" width="34.85546875" customWidth="1"/>
    <col min="2" max="2" width="16.28515625" customWidth="1"/>
    <col min="3" max="3" width="24.28515625" customWidth="1"/>
    <col min="4" max="4" width="28.7109375" customWidth="1"/>
  </cols>
  <sheetData>
    <row r="1" spans="1:4" x14ac:dyDescent="0.25">
      <c r="A1" s="56" t="s">
        <v>121</v>
      </c>
    </row>
    <row r="3" spans="1:4" x14ac:dyDescent="0.25">
      <c r="A3" s="57" t="s">
        <v>104</v>
      </c>
      <c r="B3" s="57" t="s">
        <v>103</v>
      </c>
      <c r="C3" s="57" t="s">
        <v>102</v>
      </c>
      <c r="D3" s="57" t="s">
        <v>101</v>
      </c>
    </row>
    <row r="4" spans="1:4" x14ac:dyDescent="0.25">
      <c r="A4" s="69" t="s">
        <v>7</v>
      </c>
      <c r="B4" s="58">
        <v>14</v>
      </c>
      <c r="C4" s="58">
        <v>0</v>
      </c>
      <c r="D4" s="70">
        <v>0</v>
      </c>
    </row>
    <row r="5" spans="1:4" x14ac:dyDescent="0.25">
      <c r="A5" s="69" t="s">
        <v>6</v>
      </c>
      <c r="B5" s="58">
        <v>24</v>
      </c>
      <c r="C5" s="58">
        <v>2</v>
      </c>
      <c r="D5" s="70">
        <v>8.3000000000000004E-2</v>
      </c>
    </row>
    <row r="6" spans="1:4" x14ac:dyDescent="0.25">
      <c r="A6" s="69" t="s">
        <v>5</v>
      </c>
      <c r="B6" s="58">
        <v>26</v>
      </c>
      <c r="C6" s="58">
        <v>1</v>
      </c>
      <c r="D6" s="70">
        <v>3.7999999999999999E-2</v>
      </c>
    </row>
    <row r="7" spans="1:4" x14ac:dyDescent="0.25">
      <c r="A7" s="69" t="s">
        <v>4</v>
      </c>
      <c r="B7" s="58">
        <v>9</v>
      </c>
      <c r="C7" s="58">
        <v>2</v>
      </c>
      <c r="D7" s="70">
        <v>0.222</v>
      </c>
    </row>
    <row r="8" spans="1:4" x14ac:dyDescent="0.25">
      <c r="A8" s="69" t="s">
        <v>3</v>
      </c>
      <c r="B8" s="58">
        <v>4</v>
      </c>
      <c r="C8" s="58">
        <v>2</v>
      </c>
      <c r="D8" s="70">
        <v>0.5</v>
      </c>
    </row>
    <row r="9" spans="1:4" x14ac:dyDescent="0.25">
      <c r="A9" s="69" t="s">
        <v>2</v>
      </c>
      <c r="B9" s="58">
        <v>8</v>
      </c>
      <c r="C9" s="58">
        <v>3</v>
      </c>
      <c r="D9" s="70">
        <v>0.375</v>
      </c>
    </row>
    <row r="10" spans="1:4" x14ac:dyDescent="0.25">
      <c r="A10" s="69" t="s">
        <v>1</v>
      </c>
      <c r="B10" s="58">
        <v>6</v>
      </c>
      <c r="C10" s="58">
        <v>1</v>
      </c>
      <c r="D10" s="70">
        <v>0.16700000000000001</v>
      </c>
    </row>
    <row r="11" spans="1:4" x14ac:dyDescent="0.25">
      <c r="A11" s="71" t="s">
        <v>0</v>
      </c>
      <c r="B11" s="72">
        <v>91</v>
      </c>
      <c r="C11" s="72">
        <v>11</v>
      </c>
      <c r="D11" s="73">
        <v>0.121</v>
      </c>
    </row>
    <row r="13" spans="1:4" x14ac:dyDescent="0.25">
      <c r="A13" s="78" t="s">
        <v>125</v>
      </c>
    </row>
    <row r="16" spans="1:4" x14ac:dyDescent="0.25">
      <c r="A16" s="82" t="s">
        <v>157</v>
      </c>
    </row>
  </sheetData>
  <hyperlinks>
    <hyperlink ref="A16" location="Indice!A1" display="Indice" xr:uid="{C1743152-C9E7-4975-B52A-2E763A18EDB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870AE-14A6-451F-8E32-2428BC198EF6}">
  <dimension ref="A1:K14"/>
  <sheetViews>
    <sheetView workbookViewId="0">
      <selection activeCell="A13" sqref="A13:A14"/>
    </sheetView>
  </sheetViews>
  <sheetFormatPr defaultRowHeight="15" x14ac:dyDescent="0.25"/>
  <cols>
    <col min="1" max="1" width="16.140625" customWidth="1"/>
  </cols>
  <sheetData>
    <row r="1" spans="1:11" x14ac:dyDescent="0.25">
      <c r="A1" s="56" t="s">
        <v>122</v>
      </c>
    </row>
    <row r="3" spans="1:11" x14ac:dyDescent="0.25">
      <c r="A3" s="36" t="s">
        <v>72</v>
      </c>
      <c r="B3" s="36" t="s">
        <v>37</v>
      </c>
      <c r="C3" s="36" t="s">
        <v>40</v>
      </c>
      <c r="D3" s="36" t="s">
        <v>39</v>
      </c>
      <c r="E3" s="36" t="s">
        <v>35</v>
      </c>
      <c r="F3" s="36" t="s">
        <v>34</v>
      </c>
      <c r="G3" s="36" t="s">
        <v>33</v>
      </c>
      <c r="H3" s="36" t="s">
        <v>32</v>
      </c>
      <c r="I3" s="36" t="s">
        <v>38</v>
      </c>
      <c r="J3" s="36" t="s">
        <v>76</v>
      </c>
      <c r="K3" s="36" t="s">
        <v>0</v>
      </c>
    </row>
    <row r="4" spans="1:11" x14ac:dyDescent="0.25">
      <c r="A4" s="33" t="s">
        <v>25</v>
      </c>
      <c r="B4" s="50">
        <v>3</v>
      </c>
      <c r="C4" s="50">
        <v>7</v>
      </c>
      <c r="D4" s="50">
        <v>1</v>
      </c>
      <c r="E4" s="50" t="s">
        <v>123</v>
      </c>
      <c r="F4" s="50" t="s">
        <v>123</v>
      </c>
      <c r="G4" s="50">
        <v>13</v>
      </c>
      <c r="H4" s="50" t="s">
        <v>123</v>
      </c>
      <c r="I4" s="50">
        <v>1</v>
      </c>
      <c r="J4" s="50">
        <v>12</v>
      </c>
      <c r="K4" s="50">
        <v>37</v>
      </c>
    </row>
    <row r="5" spans="1:11" x14ac:dyDescent="0.25">
      <c r="A5" s="33" t="s">
        <v>24</v>
      </c>
      <c r="B5" s="50">
        <v>4</v>
      </c>
      <c r="C5" s="50" t="s">
        <v>123</v>
      </c>
      <c r="D5" s="50" t="s">
        <v>124</v>
      </c>
      <c r="E5" s="50" t="s">
        <v>123</v>
      </c>
      <c r="F5" s="50" t="s">
        <v>123</v>
      </c>
      <c r="G5" s="50">
        <v>19</v>
      </c>
      <c r="H5" s="50">
        <v>1</v>
      </c>
      <c r="I5" s="50" t="s">
        <v>124</v>
      </c>
      <c r="J5" s="50">
        <v>5</v>
      </c>
      <c r="K5" s="50">
        <v>29</v>
      </c>
    </row>
    <row r="6" spans="1:11" x14ac:dyDescent="0.25">
      <c r="A6" s="33" t="s">
        <v>23</v>
      </c>
      <c r="B6" s="50">
        <v>7</v>
      </c>
      <c r="C6" s="50">
        <v>2</v>
      </c>
      <c r="D6" s="50" t="s">
        <v>124</v>
      </c>
      <c r="E6" s="50">
        <v>1</v>
      </c>
      <c r="F6" s="50">
        <v>1</v>
      </c>
      <c r="G6" s="50">
        <v>11</v>
      </c>
      <c r="H6" s="50">
        <v>3</v>
      </c>
      <c r="I6" s="50" t="s">
        <v>124</v>
      </c>
      <c r="J6" s="50">
        <v>13</v>
      </c>
      <c r="K6" s="50">
        <v>38</v>
      </c>
    </row>
    <row r="7" spans="1:11" x14ac:dyDescent="0.25">
      <c r="A7" s="33" t="s">
        <v>22</v>
      </c>
      <c r="B7" s="50">
        <v>7</v>
      </c>
      <c r="C7" s="50" t="s">
        <v>123</v>
      </c>
      <c r="D7" s="50" t="s">
        <v>124</v>
      </c>
      <c r="E7" s="50" t="s">
        <v>123</v>
      </c>
      <c r="F7" s="50" t="s">
        <v>123</v>
      </c>
      <c r="G7" s="50">
        <v>19</v>
      </c>
      <c r="H7" s="50">
        <v>1</v>
      </c>
      <c r="I7" s="50" t="s">
        <v>124</v>
      </c>
      <c r="J7" s="50">
        <v>2</v>
      </c>
      <c r="K7" s="50">
        <v>29</v>
      </c>
    </row>
    <row r="8" spans="1:11" x14ac:dyDescent="0.25">
      <c r="A8" s="33" t="s">
        <v>21</v>
      </c>
      <c r="B8" s="50">
        <v>3</v>
      </c>
      <c r="C8" s="50">
        <v>1</v>
      </c>
      <c r="D8" s="50" t="s">
        <v>124</v>
      </c>
      <c r="E8" s="50" t="s">
        <v>123</v>
      </c>
      <c r="F8" s="50" t="s">
        <v>123</v>
      </c>
      <c r="G8" s="50">
        <v>8</v>
      </c>
      <c r="H8" s="50" t="s">
        <v>123</v>
      </c>
      <c r="I8" s="50" t="s">
        <v>124</v>
      </c>
      <c r="J8" s="50">
        <v>1</v>
      </c>
      <c r="K8" s="50">
        <v>13</v>
      </c>
    </row>
    <row r="9" spans="1:11" x14ac:dyDescent="0.25">
      <c r="A9" s="39" t="s">
        <v>0</v>
      </c>
      <c r="B9" s="46">
        <v>24</v>
      </c>
      <c r="C9" s="46">
        <v>10</v>
      </c>
      <c r="D9" s="46">
        <v>1</v>
      </c>
      <c r="E9" s="46">
        <v>1</v>
      </c>
      <c r="F9" s="46">
        <v>1</v>
      </c>
      <c r="G9" s="46">
        <v>70</v>
      </c>
      <c r="H9" s="46">
        <v>5</v>
      </c>
      <c r="I9" s="46">
        <v>1</v>
      </c>
      <c r="J9" s="46">
        <v>33</v>
      </c>
      <c r="K9" s="46">
        <v>146</v>
      </c>
    </row>
    <row r="11" spans="1:11" x14ac:dyDescent="0.25">
      <c r="A11" s="68" t="s">
        <v>120</v>
      </c>
    </row>
    <row r="14" spans="1:11" x14ac:dyDescent="0.25">
      <c r="A14" s="82" t="s">
        <v>157</v>
      </c>
    </row>
  </sheetData>
  <hyperlinks>
    <hyperlink ref="A14" location="Indice!A1" display="Indice" xr:uid="{BC5C1CD0-DF0C-41EE-9DD2-C0AECAFBD4B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3222C-4544-4B7B-BFA6-BB8ABBB40712}">
  <dimension ref="A1:K14"/>
  <sheetViews>
    <sheetView workbookViewId="0">
      <selection activeCell="A13" sqref="A13:A14"/>
    </sheetView>
  </sheetViews>
  <sheetFormatPr defaultRowHeight="15" x14ac:dyDescent="0.25"/>
  <cols>
    <col min="1" max="1" width="18.28515625" customWidth="1"/>
  </cols>
  <sheetData>
    <row r="1" spans="1:11" x14ac:dyDescent="0.25">
      <c r="A1" s="56" t="s">
        <v>126</v>
      </c>
    </row>
    <row r="3" spans="1:11" x14ac:dyDescent="0.25">
      <c r="A3" s="40" t="s">
        <v>72</v>
      </c>
      <c r="B3" s="40" t="s">
        <v>37</v>
      </c>
      <c r="C3" s="40" t="s">
        <v>40</v>
      </c>
      <c r="D3" s="40" t="s">
        <v>39</v>
      </c>
      <c r="E3" s="40" t="s">
        <v>35</v>
      </c>
      <c r="F3" s="40" t="s">
        <v>34</v>
      </c>
      <c r="G3" s="40" t="s">
        <v>33</v>
      </c>
      <c r="H3" s="40" t="s">
        <v>32</v>
      </c>
      <c r="I3" s="40" t="s">
        <v>38</v>
      </c>
      <c r="J3" s="40" t="s">
        <v>76</v>
      </c>
      <c r="K3" s="40" t="s">
        <v>0</v>
      </c>
    </row>
    <row r="4" spans="1:11" x14ac:dyDescent="0.25">
      <c r="A4" s="11" t="s">
        <v>25</v>
      </c>
      <c r="B4" s="59">
        <v>3</v>
      </c>
      <c r="C4" s="60">
        <v>9</v>
      </c>
      <c r="D4" s="60">
        <v>1</v>
      </c>
      <c r="E4" s="60" t="s">
        <v>123</v>
      </c>
      <c r="F4" s="60" t="s">
        <v>123</v>
      </c>
      <c r="G4" s="60">
        <v>14</v>
      </c>
      <c r="H4" s="60" t="s">
        <v>127</v>
      </c>
      <c r="I4" s="60">
        <v>1</v>
      </c>
      <c r="J4" s="60">
        <v>16</v>
      </c>
      <c r="K4" s="60">
        <v>44</v>
      </c>
    </row>
    <row r="5" spans="1:11" x14ac:dyDescent="0.25">
      <c r="A5" s="11" t="s">
        <v>24</v>
      </c>
      <c r="B5" s="59">
        <v>4</v>
      </c>
      <c r="C5" s="60" t="s">
        <v>124</v>
      </c>
      <c r="D5" s="60" t="s">
        <v>124</v>
      </c>
      <c r="E5" s="60" t="s">
        <v>124</v>
      </c>
      <c r="F5" s="60" t="s">
        <v>124</v>
      </c>
      <c r="G5" s="60">
        <v>20</v>
      </c>
      <c r="H5" s="60">
        <v>2</v>
      </c>
      <c r="I5" s="60" t="s">
        <v>123</v>
      </c>
      <c r="J5" s="60">
        <v>5</v>
      </c>
      <c r="K5" s="60">
        <v>31</v>
      </c>
    </row>
    <row r="6" spans="1:11" x14ac:dyDescent="0.25">
      <c r="A6" s="11" t="s">
        <v>23</v>
      </c>
      <c r="B6" s="59">
        <v>7</v>
      </c>
      <c r="C6" s="60">
        <v>3</v>
      </c>
      <c r="D6" s="60" t="s">
        <v>128</v>
      </c>
      <c r="E6" s="60">
        <v>1</v>
      </c>
      <c r="F6" s="60">
        <v>1</v>
      </c>
      <c r="G6" s="60">
        <v>11</v>
      </c>
      <c r="H6" s="60">
        <v>3</v>
      </c>
      <c r="I6" s="60" t="s">
        <v>123</v>
      </c>
      <c r="J6" s="60">
        <v>18</v>
      </c>
      <c r="K6" s="60">
        <v>44</v>
      </c>
    </row>
    <row r="7" spans="1:11" x14ac:dyDescent="0.25">
      <c r="A7" s="11" t="s">
        <v>22</v>
      </c>
      <c r="B7" s="59">
        <v>7</v>
      </c>
      <c r="C7" s="60" t="s">
        <v>124</v>
      </c>
      <c r="D7" s="60" t="s">
        <v>124</v>
      </c>
      <c r="E7" s="60" t="s">
        <v>124</v>
      </c>
      <c r="F7" s="60" t="s">
        <v>124</v>
      </c>
      <c r="G7" s="60">
        <v>21</v>
      </c>
      <c r="H7" s="60">
        <v>1</v>
      </c>
      <c r="I7" s="60" t="s">
        <v>123</v>
      </c>
      <c r="J7" s="60">
        <v>2</v>
      </c>
      <c r="K7" s="60">
        <v>31</v>
      </c>
    </row>
    <row r="8" spans="1:11" x14ac:dyDescent="0.25">
      <c r="A8" s="11" t="s">
        <v>21</v>
      </c>
      <c r="B8" s="59">
        <v>3</v>
      </c>
      <c r="C8" s="60">
        <v>1</v>
      </c>
      <c r="D8" s="60" t="s">
        <v>124</v>
      </c>
      <c r="E8" s="60" t="s">
        <v>124</v>
      </c>
      <c r="F8" s="60" t="s">
        <v>124</v>
      </c>
      <c r="G8" s="60">
        <v>8</v>
      </c>
      <c r="H8" s="60" t="s">
        <v>127</v>
      </c>
      <c r="I8" s="60" t="s">
        <v>123</v>
      </c>
      <c r="J8" s="60">
        <v>2</v>
      </c>
      <c r="K8" s="60">
        <v>14</v>
      </c>
    </row>
    <row r="9" spans="1:11" x14ac:dyDescent="0.25">
      <c r="A9" s="62" t="s">
        <v>0</v>
      </c>
      <c r="B9" s="64">
        <v>24</v>
      </c>
      <c r="C9" s="64">
        <v>13</v>
      </c>
      <c r="D9" s="64">
        <v>1</v>
      </c>
      <c r="E9" s="64">
        <v>1</v>
      </c>
      <c r="F9" s="64">
        <v>1</v>
      </c>
      <c r="G9" s="64">
        <v>74</v>
      </c>
      <c r="H9" s="64">
        <v>6</v>
      </c>
      <c r="I9" s="64">
        <v>1</v>
      </c>
      <c r="J9" s="64">
        <v>43</v>
      </c>
      <c r="K9" s="64">
        <v>164</v>
      </c>
    </row>
    <row r="11" spans="1:11" x14ac:dyDescent="0.25">
      <c r="A11" s="68" t="s">
        <v>120</v>
      </c>
    </row>
    <row r="14" spans="1:11" x14ac:dyDescent="0.25">
      <c r="A14" s="82" t="s">
        <v>157</v>
      </c>
    </row>
  </sheetData>
  <hyperlinks>
    <hyperlink ref="A14" location="Indice!A1" display="Indice" xr:uid="{92FA1859-5880-4BAF-9EF0-2C1186987D8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8CF4-62E6-461A-BC78-323F696AF851}">
  <dimension ref="A1:D193"/>
  <sheetViews>
    <sheetView workbookViewId="0">
      <selection activeCell="G192" sqref="G192"/>
    </sheetView>
  </sheetViews>
  <sheetFormatPr defaultRowHeight="15" x14ac:dyDescent="0.25"/>
  <cols>
    <col min="1" max="1" width="14.42578125" customWidth="1"/>
    <col min="2" max="2" width="14.7109375" customWidth="1"/>
    <col min="3" max="3" width="10.85546875" customWidth="1"/>
  </cols>
  <sheetData>
    <row r="1" spans="1:1" x14ac:dyDescent="0.25">
      <c r="A1" s="74" t="s">
        <v>129</v>
      </c>
    </row>
    <row r="32" spans="1:1" x14ac:dyDescent="0.25">
      <c r="A32" s="68" t="s">
        <v>120</v>
      </c>
    </row>
    <row r="35" spans="1:4" x14ac:dyDescent="0.25">
      <c r="A35" s="269" t="s">
        <v>495</v>
      </c>
      <c r="B35" s="269" t="s">
        <v>496</v>
      </c>
      <c r="C35" s="269" t="s">
        <v>42</v>
      </c>
      <c r="D35" s="269" t="s">
        <v>0</v>
      </c>
    </row>
    <row r="36" spans="1:4" x14ac:dyDescent="0.25">
      <c r="A36" s="271" t="s">
        <v>64</v>
      </c>
      <c r="B36" s="271" t="s">
        <v>385</v>
      </c>
      <c r="C36" s="86" t="s">
        <v>37</v>
      </c>
      <c r="D36" s="86">
        <v>1</v>
      </c>
    </row>
    <row r="37" spans="1:4" x14ac:dyDescent="0.25">
      <c r="A37" s="268"/>
      <c r="B37" s="271" t="s">
        <v>385</v>
      </c>
      <c r="C37" s="86" t="s">
        <v>33</v>
      </c>
      <c r="D37" s="86">
        <v>1</v>
      </c>
    </row>
    <row r="38" spans="1:4" x14ac:dyDescent="0.25">
      <c r="A38" s="268"/>
      <c r="B38" s="271" t="s">
        <v>386</v>
      </c>
      <c r="C38" s="86" t="s">
        <v>33</v>
      </c>
      <c r="D38" s="86">
        <v>1</v>
      </c>
    </row>
    <row r="39" spans="1:4" x14ac:dyDescent="0.25">
      <c r="A39" s="268"/>
      <c r="B39" s="271" t="s">
        <v>386</v>
      </c>
      <c r="C39" s="86" t="s">
        <v>32</v>
      </c>
      <c r="D39" s="86">
        <v>1</v>
      </c>
    </row>
    <row r="40" spans="1:4" x14ac:dyDescent="0.25">
      <c r="A40" s="268"/>
      <c r="B40" s="271" t="s">
        <v>387</v>
      </c>
      <c r="C40" s="86" t="s">
        <v>33</v>
      </c>
      <c r="D40" s="86">
        <v>1</v>
      </c>
    </row>
    <row r="41" spans="1:4" x14ac:dyDescent="0.25">
      <c r="A41" s="270" t="s">
        <v>388</v>
      </c>
      <c r="B41" s="272"/>
      <c r="C41" s="270"/>
      <c r="D41" s="270">
        <v>5</v>
      </c>
    </row>
    <row r="42" spans="1:4" x14ac:dyDescent="0.25">
      <c r="A42" s="271" t="s">
        <v>63</v>
      </c>
      <c r="B42" s="271" t="s">
        <v>389</v>
      </c>
      <c r="C42" s="86" t="s">
        <v>30</v>
      </c>
      <c r="D42" s="86">
        <v>1</v>
      </c>
    </row>
    <row r="43" spans="1:4" x14ac:dyDescent="0.25">
      <c r="A43" s="268"/>
      <c r="B43" s="271" t="s">
        <v>389</v>
      </c>
      <c r="C43" s="86" t="s">
        <v>33</v>
      </c>
      <c r="D43" s="86">
        <v>1</v>
      </c>
    </row>
    <row r="44" spans="1:4" x14ac:dyDescent="0.25">
      <c r="A44" s="268"/>
      <c r="B44" s="271" t="s">
        <v>390</v>
      </c>
      <c r="C44" s="86" t="s">
        <v>33</v>
      </c>
      <c r="D44" s="86">
        <v>1</v>
      </c>
    </row>
    <row r="45" spans="1:4" x14ac:dyDescent="0.25">
      <c r="A45" s="270" t="s">
        <v>391</v>
      </c>
      <c r="B45" s="272"/>
      <c r="C45" s="270"/>
      <c r="D45" s="270">
        <v>3</v>
      </c>
    </row>
    <row r="46" spans="1:4" x14ac:dyDescent="0.25">
      <c r="A46" s="271" t="s">
        <v>62</v>
      </c>
      <c r="B46" s="271" t="s">
        <v>392</v>
      </c>
      <c r="C46" s="86" t="s">
        <v>37</v>
      </c>
      <c r="D46" s="86">
        <v>1</v>
      </c>
    </row>
    <row r="47" spans="1:4" x14ac:dyDescent="0.25">
      <c r="A47" s="268"/>
      <c r="B47" s="271" t="s">
        <v>393</v>
      </c>
      <c r="C47" s="86" t="s">
        <v>33</v>
      </c>
      <c r="D47" s="86">
        <v>1</v>
      </c>
    </row>
    <row r="48" spans="1:4" x14ac:dyDescent="0.25">
      <c r="A48" s="268"/>
      <c r="B48" s="271" t="s">
        <v>394</v>
      </c>
      <c r="C48" s="86" t="s">
        <v>33</v>
      </c>
      <c r="D48" s="86">
        <v>1</v>
      </c>
    </row>
    <row r="49" spans="1:4" x14ac:dyDescent="0.25">
      <c r="A49" s="268"/>
      <c r="B49" s="271" t="s">
        <v>395</v>
      </c>
      <c r="C49" s="86" t="s">
        <v>37</v>
      </c>
      <c r="D49" s="86">
        <v>1</v>
      </c>
    </row>
    <row r="50" spans="1:4" x14ac:dyDescent="0.25">
      <c r="A50" s="268"/>
      <c r="B50" s="271" t="s">
        <v>395</v>
      </c>
      <c r="C50" s="86" t="s">
        <v>33</v>
      </c>
      <c r="D50" s="86">
        <v>1</v>
      </c>
    </row>
    <row r="51" spans="1:4" x14ac:dyDescent="0.25">
      <c r="A51" s="268"/>
      <c r="B51" s="271" t="s">
        <v>396</v>
      </c>
      <c r="C51" s="86" t="s">
        <v>33</v>
      </c>
      <c r="D51" s="86">
        <v>1</v>
      </c>
    </row>
    <row r="52" spans="1:4" x14ac:dyDescent="0.25">
      <c r="A52" s="270" t="s">
        <v>397</v>
      </c>
      <c r="B52" s="272"/>
      <c r="C52" s="270"/>
      <c r="D52" s="270">
        <v>6</v>
      </c>
    </row>
    <row r="53" spans="1:4" x14ac:dyDescent="0.25">
      <c r="A53" s="271" t="s">
        <v>61</v>
      </c>
      <c r="B53" s="271" t="s">
        <v>398</v>
      </c>
      <c r="C53" s="86" t="s">
        <v>33</v>
      </c>
      <c r="D53" s="86">
        <v>1</v>
      </c>
    </row>
    <row r="54" spans="1:4" x14ac:dyDescent="0.25">
      <c r="A54" s="268"/>
      <c r="B54" s="271" t="s">
        <v>399</v>
      </c>
      <c r="C54" s="86" t="s">
        <v>33</v>
      </c>
      <c r="D54" s="86">
        <v>1</v>
      </c>
    </row>
    <row r="55" spans="1:4" x14ac:dyDescent="0.25">
      <c r="A55" s="268"/>
      <c r="B55" s="271" t="s">
        <v>400</v>
      </c>
      <c r="C55" s="86" t="s">
        <v>37</v>
      </c>
      <c r="D55" s="86">
        <v>1</v>
      </c>
    </row>
    <row r="56" spans="1:4" x14ac:dyDescent="0.25">
      <c r="A56" s="268"/>
      <c r="B56" s="271" t="s">
        <v>400</v>
      </c>
      <c r="C56" s="86" t="s">
        <v>30</v>
      </c>
      <c r="D56" s="86">
        <v>1</v>
      </c>
    </row>
    <row r="57" spans="1:4" x14ac:dyDescent="0.25">
      <c r="A57" s="268"/>
      <c r="B57" s="271" t="s">
        <v>400</v>
      </c>
      <c r="C57" s="86" t="s">
        <v>33</v>
      </c>
      <c r="D57" s="86">
        <v>1</v>
      </c>
    </row>
    <row r="58" spans="1:4" x14ac:dyDescent="0.25">
      <c r="A58" s="268"/>
      <c r="B58" s="271" t="s">
        <v>401</v>
      </c>
      <c r="C58" s="86" t="s">
        <v>33</v>
      </c>
      <c r="D58" s="86">
        <v>1</v>
      </c>
    </row>
    <row r="59" spans="1:4" x14ac:dyDescent="0.25">
      <c r="A59" s="270" t="s">
        <v>402</v>
      </c>
      <c r="B59" s="272"/>
      <c r="C59" s="270"/>
      <c r="D59" s="270">
        <v>6</v>
      </c>
    </row>
    <row r="60" spans="1:4" x14ac:dyDescent="0.25">
      <c r="A60" s="271" t="s">
        <v>60</v>
      </c>
      <c r="B60" s="271" t="s">
        <v>403</v>
      </c>
      <c r="C60" s="86" t="s">
        <v>37</v>
      </c>
      <c r="D60" s="86">
        <v>1</v>
      </c>
    </row>
    <row r="61" spans="1:4" x14ac:dyDescent="0.25">
      <c r="A61" s="268"/>
      <c r="B61" s="271" t="s">
        <v>403</v>
      </c>
      <c r="C61" s="86" t="s">
        <v>30</v>
      </c>
      <c r="D61" s="86">
        <v>1</v>
      </c>
    </row>
    <row r="62" spans="1:4" x14ac:dyDescent="0.25">
      <c r="A62" s="268"/>
      <c r="B62" s="271" t="s">
        <v>403</v>
      </c>
      <c r="C62" s="86" t="s">
        <v>33</v>
      </c>
      <c r="D62" s="86">
        <v>1</v>
      </c>
    </row>
    <row r="63" spans="1:4" x14ac:dyDescent="0.25">
      <c r="A63" s="268"/>
      <c r="B63" s="271" t="s">
        <v>404</v>
      </c>
      <c r="C63" s="86" t="s">
        <v>33</v>
      </c>
      <c r="D63" s="86">
        <v>1</v>
      </c>
    </row>
    <row r="64" spans="1:4" x14ac:dyDescent="0.25">
      <c r="A64" s="268"/>
      <c r="B64" s="271" t="s">
        <v>405</v>
      </c>
      <c r="C64" s="86" t="s">
        <v>32</v>
      </c>
      <c r="D64" s="86">
        <v>1</v>
      </c>
    </row>
    <row r="65" spans="1:4" x14ac:dyDescent="0.25">
      <c r="A65" s="268"/>
      <c r="B65" s="271" t="s">
        <v>406</v>
      </c>
      <c r="C65" s="86" t="s">
        <v>33</v>
      </c>
      <c r="D65" s="86">
        <v>1</v>
      </c>
    </row>
    <row r="66" spans="1:4" x14ac:dyDescent="0.25">
      <c r="A66" s="268"/>
      <c r="B66" s="271" t="s">
        <v>407</v>
      </c>
      <c r="C66" s="86" t="s">
        <v>33</v>
      </c>
      <c r="D66" s="86">
        <v>1</v>
      </c>
    </row>
    <row r="67" spans="1:4" x14ac:dyDescent="0.25">
      <c r="A67" s="268"/>
      <c r="B67" s="271" t="s">
        <v>408</v>
      </c>
      <c r="C67" s="86" t="s">
        <v>33</v>
      </c>
      <c r="D67" s="86">
        <v>1</v>
      </c>
    </row>
    <row r="68" spans="1:4" x14ac:dyDescent="0.25">
      <c r="A68" s="268"/>
      <c r="B68" s="271" t="s">
        <v>409</v>
      </c>
      <c r="C68" s="86" t="s">
        <v>33</v>
      </c>
      <c r="D68" s="86">
        <v>1</v>
      </c>
    </row>
    <row r="69" spans="1:4" x14ac:dyDescent="0.25">
      <c r="A69" s="268"/>
      <c r="B69" s="271" t="s">
        <v>410</v>
      </c>
      <c r="C69" s="86" t="s">
        <v>37</v>
      </c>
      <c r="D69" s="86">
        <v>1</v>
      </c>
    </row>
    <row r="70" spans="1:4" x14ac:dyDescent="0.25">
      <c r="A70" s="268"/>
      <c r="B70" s="271" t="s">
        <v>410</v>
      </c>
      <c r="C70" s="86" t="s">
        <v>33</v>
      </c>
      <c r="D70" s="86">
        <v>1</v>
      </c>
    </row>
    <row r="71" spans="1:4" x14ac:dyDescent="0.25">
      <c r="A71" s="268"/>
      <c r="B71" s="271" t="s">
        <v>411</v>
      </c>
      <c r="C71" s="86" t="s">
        <v>33</v>
      </c>
      <c r="D71" s="86">
        <v>1</v>
      </c>
    </row>
    <row r="72" spans="1:4" x14ac:dyDescent="0.25">
      <c r="A72" s="268"/>
      <c r="B72" s="271" t="s">
        <v>412</v>
      </c>
      <c r="C72" s="86" t="s">
        <v>30</v>
      </c>
      <c r="D72" s="86">
        <v>1</v>
      </c>
    </row>
    <row r="73" spans="1:4" x14ac:dyDescent="0.25">
      <c r="A73" s="270" t="s">
        <v>413</v>
      </c>
      <c r="B73" s="272"/>
      <c r="C73" s="270"/>
      <c r="D73" s="270">
        <v>13</v>
      </c>
    </row>
    <row r="74" spans="1:4" x14ac:dyDescent="0.25">
      <c r="A74" s="271" t="s">
        <v>59</v>
      </c>
      <c r="B74" s="271" t="s">
        <v>414</v>
      </c>
      <c r="C74" s="86" t="s">
        <v>32</v>
      </c>
      <c r="D74" s="86">
        <v>1</v>
      </c>
    </row>
    <row r="75" spans="1:4" x14ac:dyDescent="0.25">
      <c r="A75" s="268"/>
      <c r="B75" s="271" t="s">
        <v>415</v>
      </c>
      <c r="C75" s="86" t="s">
        <v>33</v>
      </c>
      <c r="D75" s="86">
        <v>1</v>
      </c>
    </row>
    <row r="76" spans="1:4" x14ac:dyDescent="0.25">
      <c r="A76" s="268"/>
      <c r="B76" s="271" t="s">
        <v>416</v>
      </c>
      <c r="C76" s="86" t="s">
        <v>30</v>
      </c>
      <c r="D76" s="86">
        <v>1</v>
      </c>
    </row>
    <row r="77" spans="1:4" x14ac:dyDescent="0.25">
      <c r="A77" s="268"/>
      <c r="B77" s="271" t="s">
        <v>416</v>
      </c>
      <c r="C77" s="86" t="s">
        <v>33</v>
      </c>
      <c r="D77" s="86">
        <v>1</v>
      </c>
    </row>
    <row r="78" spans="1:4" x14ac:dyDescent="0.25">
      <c r="A78" s="270" t="s">
        <v>417</v>
      </c>
      <c r="B78" s="272"/>
      <c r="C78" s="270"/>
      <c r="D78" s="270">
        <v>4</v>
      </c>
    </row>
    <row r="79" spans="1:4" x14ac:dyDescent="0.25">
      <c r="A79" s="271" t="s">
        <v>58</v>
      </c>
      <c r="B79" s="271" t="s">
        <v>418</v>
      </c>
      <c r="C79" s="86" t="s">
        <v>37</v>
      </c>
      <c r="D79" s="86">
        <v>1</v>
      </c>
    </row>
    <row r="80" spans="1:4" x14ac:dyDescent="0.25">
      <c r="A80" s="268"/>
      <c r="B80" s="271" t="s">
        <v>418</v>
      </c>
      <c r="C80" s="86" t="s">
        <v>33</v>
      </c>
      <c r="D80" s="86">
        <v>1</v>
      </c>
    </row>
    <row r="81" spans="1:4" x14ac:dyDescent="0.25">
      <c r="A81" s="268"/>
      <c r="B81" s="271" t="s">
        <v>419</v>
      </c>
      <c r="C81" s="86" t="s">
        <v>33</v>
      </c>
      <c r="D81" s="86">
        <v>1</v>
      </c>
    </row>
    <row r="82" spans="1:4" x14ac:dyDescent="0.25">
      <c r="A82" s="268"/>
      <c r="B82" s="271" t="s">
        <v>420</v>
      </c>
      <c r="C82" s="86" t="s">
        <v>37</v>
      </c>
      <c r="D82" s="86">
        <v>1</v>
      </c>
    </row>
    <row r="83" spans="1:4" x14ac:dyDescent="0.25">
      <c r="A83" s="268"/>
      <c r="B83" s="271" t="s">
        <v>420</v>
      </c>
      <c r="C83" s="86" t="s">
        <v>36</v>
      </c>
      <c r="D83" s="86">
        <v>2</v>
      </c>
    </row>
    <row r="84" spans="1:4" x14ac:dyDescent="0.25">
      <c r="A84" s="268"/>
      <c r="B84" s="271" t="s">
        <v>420</v>
      </c>
      <c r="C84" s="86" t="s">
        <v>35</v>
      </c>
      <c r="D84" s="86">
        <v>1</v>
      </c>
    </row>
    <row r="85" spans="1:4" x14ac:dyDescent="0.25">
      <c r="A85" s="268"/>
      <c r="B85" s="271" t="s">
        <v>420</v>
      </c>
      <c r="C85" s="86" t="s">
        <v>34</v>
      </c>
      <c r="D85" s="86">
        <v>1</v>
      </c>
    </row>
    <row r="86" spans="1:4" x14ac:dyDescent="0.25">
      <c r="A86" s="268"/>
      <c r="B86" s="271" t="s">
        <v>420</v>
      </c>
      <c r="C86" s="86" t="s">
        <v>30</v>
      </c>
      <c r="D86" s="86">
        <v>9</v>
      </c>
    </row>
    <row r="87" spans="1:4" x14ac:dyDescent="0.25">
      <c r="A87" s="268"/>
      <c r="B87" s="271" t="s">
        <v>420</v>
      </c>
      <c r="C87" s="86" t="s">
        <v>33</v>
      </c>
      <c r="D87" s="86">
        <v>1</v>
      </c>
    </row>
    <row r="88" spans="1:4" x14ac:dyDescent="0.25">
      <c r="A88" s="268"/>
      <c r="B88" s="271" t="s">
        <v>420</v>
      </c>
      <c r="C88" s="86" t="s">
        <v>32</v>
      </c>
      <c r="D88" s="86">
        <v>1</v>
      </c>
    </row>
    <row r="89" spans="1:4" x14ac:dyDescent="0.25">
      <c r="A89" s="268"/>
      <c r="B89" s="271" t="s">
        <v>421</v>
      </c>
      <c r="C89" s="86" t="s">
        <v>36</v>
      </c>
      <c r="D89" s="86">
        <v>1</v>
      </c>
    </row>
    <row r="90" spans="1:4" x14ac:dyDescent="0.25">
      <c r="A90" s="270" t="s">
        <v>422</v>
      </c>
      <c r="B90" s="272"/>
      <c r="C90" s="270"/>
      <c r="D90" s="270">
        <v>20</v>
      </c>
    </row>
    <row r="91" spans="1:4" x14ac:dyDescent="0.25">
      <c r="A91" s="271" t="s">
        <v>57</v>
      </c>
      <c r="B91" s="271" t="s">
        <v>423</v>
      </c>
      <c r="C91" s="86" t="s">
        <v>37</v>
      </c>
      <c r="D91" s="86">
        <v>1</v>
      </c>
    </row>
    <row r="92" spans="1:4" x14ac:dyDescent="0.25">
      <c r="A92" s="268"/>
      <c r="B92" s="271" t="s">
        <v>423</v>
      </c>
      <c r="C92" s="86" t="s">
        <v>33</v>
      </c>
      <c r="D92" s="86">
        <v>1</v>
      </c>
    </row>
    <row r="93" spans="1:4" x14ac:dyDescent="0.25">
      <c r="A93" s="268"/>
      <c r="B93" s="271" t="s">
        <v>424</v>
      </c>
      <c r="C93" s="86" t="s">
        <v>33</v>
      </c>
      <c r="D93" s="86">
        <v>1</v>
      </c>
    </row>
    <row r="94" spans="1:4" x14ac:dyDescent="0.25">
      <c r="A94" s="268"/>
      <c r="B94" s="271" t="s">
        <v>425</v>
      </c>
      <c r="C94" s="86" t="s">
        <v>36</v>
      </c>
      <c r="D94" s="86">
        <v>1</v>
      </c>
    </row>
    <row r="95" spans="1:4" x14ac:dyDescent="0.25">
      <c r="A95" s="270" t="s">
        <v>426</v>
      </c>
      <c r="B95" s="272"/>
      <c r="C95" s="270"/>
      <c r="D95" s="270">
        <v>4</v>
      </c>
    </row>
    <row r="96" spans="1:4" x14ac:dyDescent="0.25">
      <c r="A96" s="271" t="s">
        <v>56</v>
      </c>
      <c r="B96" s="271" t="s">
        <v>427</v>
      </c>
      <c r="C96" s="86" t="s">
        <v>39</v>
      </c>
      <c r="D96" s="86">
        <v>1</v>
      </c>
    </row>
    <row r="97" spans="1:4" x14ac:dyDescent="0.25">
      <c r="A97" s="268"/>
      <c r="B97" s="271" t="s">
        <v>428</v>
      </c>
      <c r="C97" s="86" t="s">
        <v>36</v>
      </c>
      <c r="D97" s="86">
        <v>2</v>
      </c>
    </row>
    <row r="98" spans="1:4" x14ac:dyDescent="0.25">
      <c r="A98" s="268"/>
      <c r="B98" s="271" t="s">
        <v>428</v>
      </c>
      <c r="C98" s="86" t="s">
        <v>33</v>
      </c>
      <c r="D98" s="86">
        <v>1</v>
      </c>
    </row>
    <row r="99" spans="1:4" x14ac:dyDescent="0.25">
      <c r="A99" s="268"/>
      <c r="B99" s="271" t="s">
        <v>429</v>
      </c>
      <c r="C99" s="86" t="s">
        <v>33</v>
      </c>
      <c r="D99" s="86">
        <v>1</v>
      </c>
    </row>
    <row r="100" spans="1:4" x14ac:dyDescent="0.25">
      <c r="A100" s="268"/>
      <c r="B100" s="271" t="s">
        <v>430</v>
      </c>
      <c r="C100" s="86" t="s">
        <v>36</v>
      </c>
      <c r="D100" s="86">
        <v>1</v>
      </c>
    </row>
    <row r="101" spans="1:4" x14ac:dyDescent="0.25">
      <c r="A101" s="268"/>
      <c r="B101" s="271" t="s">
        <v>430</v>
      </c>
      <c r="C101" s="86" t="s">
        <v>33</v>
      </c>
      <c r="D101" s="86">
        <v>1</v>
      </c>
    </row>
    <row r="102" spans="1:4" x14ac:dyDescent="0.25">
      <c r="A102" s="268"/>
      <c r="B102" s="271" t="s">
        <v>431</v>
      </c>
      <c r="C102" s="86" t="s">
        <v>33</v>
      </c>
      <c r="D102" s="86">
        <v>1</v>
      </c>
    </row>
    <row r="103" spans="1:4" x14ac:dyDescent="0.25">
      <c r="A103" s="268"/>
      <c r="B103" s="271" t="s">
        <v>432</v>
      </c>
      <c r="C103" s="86" t="s">
        <v>33</v>
      </c>
      <c r="D103" s="86">
        <v>1</v>
      </c>
    </row>
    <row r="104" spans="1:4" x14ac:dyDescent="0.25">
      <c r="A104" s="268"/>
      <c r="B104" s="271" t="s">
        <v>433</v>
      </c>
      <c r="C104" s="86" t="s">
        <v>33</v>
      </c>
      <c r="D104" s="86">
        <v>1</v>
      </c>
    </row>
    <row r="105" spans="1:4" x14ac:dyDescent="0.25">
      <c r="A105" s="268"/>
      <c r="B105" s="271" t="s">
        <v>434</v>
      </c>
      <c r="C105" s="86" t="s">
        <v>37</v>
      </c>
      <c r="D105" s="86">
        <v>1</v>
      </c>
    </row>
    <row r="106" spans="1:4" x14ac:dyDescent="0.25">
      <c r="A106" s="268"/>
      <c r="B106" s="271" t="s">
        <v>434</v>
      </c>
      <c r="C106" s="86" t="s">
        <v>36</v>
      </c>
      <c r="D106" s="86">
        <v>4</v>
      </c>
    </row>
    <row r="107" spans="1:4" x14ac:dyDescent="0.25">
      <c r="A107" s="268"/>
      <c r="B107" s="271" t="s">
        <v>434</v>
      </c>
      <c r="C107" s="86" t="s">
        <v>30</v>
      </c>
      <c r="D107" s="86">
        <v>13</v>
      </c>
    </row>
    <row r="108" spans="1:4" x14ac:dyDescent="0.25">
      <c r="A108" s="268"/>
      <c r="B108" s="271" t="s">
        <v>434</v>
      </c>
      <c r="C108" s="86" t="s">
        <v>33</v>
      </c>
      <c r="D108" s="86">
        <v>1</v>
      </c>
    </row>
    <row r="109" spans="1:4" x14ac:dyDescent="0.25">
      <c r="A109" s="268"/>
      <c r="B109" s="271" t="s">
        <v>435</v>
      </c>
      <c r="C109" s="86" t="s">
        <v>33</v>
      </c>
      <c r="D109" s="86">
        <v>1</v>
      </c>
    </row>
    <row r="110" spans="1:4" x14ac:dyDescent="0.25">
      <c r="A110" s="270" t="s">
        <v>436</v>
      </c>
      <c r="B110" s="272"/>
      <c r="C110" s="270"/>
      <c r="D110" s="270">
        <v>30</v>
      </c>
    </row>
    <row r="111" spans="1:4" x14ac:dyDescent="0.25">
      <c r="A111" s="271" t="s">
        <v>55</v>
      </c>
      <c r="B111" s="271" t="s">
        <v>437</v>
      </c>
      <c r="C111" s="86" t="s">
        <v>30</v>
      </c>
      <c r="D111" s="86">
        <v>1</v>
      </c>
    </row>
    <row r="112" spans="1:4" x14ac:dyDescent="0.25">
      <c r="A112" s="268"/>
      <c r="B112" s="271" t="s">
        <v>438</v>
      </c>
      <c r="C112" s="86" t="s">
        <v>33</v>
      </c>
      <c r="D112" s="86">
        <v>1</v>
      </c>
    </row>
    <row r="113" spans="1:4" x14ac:dyDescent="0.25">
      <c r="A113" s="268"/>
      <c r="B113" s="271" t="s">
        <v>439</v>
      </c>
      <c r="C113" s="86" t="s">
        <v>37</v>
      </c>
      <c r="D113" s="86">
        <v>1</v>
      </c>
    </row>
    <row r="114" spans="1:4" x14ac:dyDescent="0.25">
      <c r="A114" s="268"/>
      <c r="B114" s="271" t="s">
        <v>440</v>
      </c>
      <c r="C114" s="86" t="s">
        <v>33</v>
      </c>
      <c r="D114" s="86">
        <v>1</v>
      </c>
    </row>
    <row r="115" spans="1:4" x14ac:dyDescent="0.25">
      <c r="A115" s="268"/>
      <c r="B115" s="271" t="s">
        <v>441</v>
      </c>
      <c r="C115" s="86" t="s">
        <v>37</v>
      </c>
      <c r="D115" s="86">
        <v>1</v>
      </c>
    </row>
    <row r="116" spans="1:4" x14ac:dyDescent="0.25">
      <c r="A116" s="268"/>
      <c r="B116" s="271" t="s">
        <v>441</v>
      </c>
      <c r="C116" s="86" t="s">
        <v>32</v>
      </c>
      <c r="D116" s="86">
        <v>1</v>
      </c>
    </row>
    <row r="117" spans="1:4" x14ac:dyDescent="0.25">
      <c r="A117" s="270" t="s">
        <v>442</v>
      </c>
      <c r="B117" s="272"/>
      <c r="C117" s="270"/>
      <c r="D117" s="270">
        <v>6</v>
      </c>
    </row>
    <row r="118" spans="1:4" x14ac:dyDescent="0.25">
      <c r="A118" s="271" t="s">
        <v>54</v>
      </c>
      <c r="B118" s="271" t="s">
        <v>443</v>
      </c>
      <c r="C118" s="86" t="s">
        <v>33</v>
      </c>
      <c r="D118" s="86">
        <v>1</v>
      </c>
    </row>
    <row r="119" spans="1:4" x14ac:dyDescent="0.25">
      <c r="A119" s="270" t="s">
        <v>444</v>
      </c>
      <c r="B119" s="272"/>
      <c r="C119" s="270"/>
      <c r="D119" s="270">
        <v>1</v>
      </c>
    </row>
    <row r="120" spans="1:4" x14ac:dyDescent="0.25">
      <c r="A120" s="271" t="s">
        <v>53</v>
      </c>
      <c r="B120" s="271" t="s">
        <v>445</v>
      </c>
      <c r="C120" s="86" t="s">
        <v>33</v>
      </c>
      <c r="D120" s="86">
        <v>1</v>
      </c>
    </row>
    <row r="121" spans="1:4" x14ac:dyDescent="0.25">
      <c r="A121" s="268"/>
      <c r="B121" s="271" t="s">
        <v>446</v>
      </c>
      <c r="C121" s="86" t="s">
        <v>36</v>
      </c>
      <c r="D121" s="86">
        <v>1</v>
      </c>
    </row>
    <row r="122" spans="1:4" x14ac:dyDescent="0.25">
      <c r="A122" s="268"/>
      <c r="B122" s="271" t="s">
        <v>446</v>
      </c>
      <c r="C122" s="86" t="s">
        <v>33</v>
      </c>
      <c r="D122" s="86">
        <v>1</v>
      </c>
    </row>
    <row r="123" spans="1:4" x14ac:dyDescent="0.25">
      <c r="A123" s="268"/>
      <c r="B123" s="271" t="s">
        <v>447</v>
      </c>
      <c r="C123" s="86" t="s">
        <v>30</v>
      </c>
      <c r="D123" s="86">
        <v>1</v>
      </c>
    </row>
    <row r="124" spans="1:4" x14ac:dyDescent="0.25">
      <c r="A124" s="268"/>
      <c r="B124" s="271" t="s">
        <v>447</v>
      </c>
      <c r="C124" s="86" t="s">
        <v>33</v>
      </c>
      <c r="D124" s="86">
        <v>1</v>
      </c>
    </row>
    <row r="125" spans="1:4" x14ac:dyDescent="0.25">
      <c r="A125" s="268"/>
      <c r="B125" s="271" t="s">
        <v>448</v>
      </c>
      <c r="C125" s="86" t="s">
        <v>37</v>
      </c>
      <c r="D125" s="86">
        <v>1</v>
      </c>
    </row>
    <row r="126" spans="1:4" x14ac:dyDescent="0.25">
      <c r="A126" s="268"/>
      <c r="B126" s="271" t="s">
        <v>448</v>
      </c>
      <c r="C126" s="86" t="s">
        <v>30</v>
      </c>
      <c r="D126" s="86">
        <v>2</v>
      </c>
    </row>
    <row r="127" spans="1:4" x14ac:dyDescent="0.25">
      <c r="A127" s="268"/>
      <c r="B127" s="271" t="s">
        <v>448</v>
      </c>
      <c r="C127" s="86" t="s">
        <v>33</v>
      </c>
      <c r="D127" s="86">
        <v>1</v>
      </c>
    </row>
    <row r="128" spans="1:4" x14ac:dyDescent="0.25">
      <c r="A128" s="270" t="s">
        <v>449</v>
      </c>
      <c r="B128" s="272"/>
      <c r="C128" s="270"/>
      <c r="D128" s="270">
        <v>9</v>
      </c>
    </row>
    <row r="129" spans="1:4" x14ac:dyDescent="0.25">
      <c r="A129" s="271" t="s">
        <v>52</v>
      </c>
      <c r="B129" s="271" t="s">
        <v>450</v>
      </c>
      <c r="C129" s="86" t="s">
        <v>37</v>
      </c>
      <c r="D129" s="86">
        <v>1</v>
      </c>
    </row>
    <row r="130" spans="1:4" x14ac:dyDescent="0.25">
      <c r="A130" s="268"/>
      <c r="B130" s="271" t="s">
        <v>450</v>
      </c>
      <c r="C130" s="86" t="s">
        <v>33</v>
      </c>
      <c r="D130" s="86">
        <v>1</v>
      </c>
    </row>
    <row r="131" spans="1:4" x14ac:dyDescent="0.25">
      <c r="A131" s="268"/>
      <c r="B131" s="271" t="s">
        <v>451</v>
      </c>
      <c r="C131" s="86" t="s">
        <v>37</v>
      </c>
      <c r="D131" s="86">
        <v>1</v>
      </c>
    </row>
    <row r="132" spans="1:4" x14ac:dyDescent="0.25">
      <c r="A132" s="268"/>
      <c r="B132" s="271" t="s">
        <v>451</v>
      </c>
      <c r="C132" s="86" t="s">
        <v>33</v>
      </c>
      <c r="D132" s="86">
        <v>1</v>
      </c>
    </row>
    <row r="133" spans="1:4" x14ac:dyDescent="0.25">
      <c r="A133" s="268"/>
      <c r="B133" s="271" t="s">
        <v>452</v>
      </c>
      <c r="C133" s="86" t="s">
        <v>33</v>
      </c>
      <c r="D133" s="86">
        <v>1</v>
      </c>
    </row>
    <row r="134" spans="1:4" x14ac:dyDescent="0.25">
      <c r="A134" s="268"/>
      <c r="B134" s="271" t="s">
        <v>453</v>
      </c>
      <c r="C134" s="86" t="s">
        <v>37</v>
      </c>
      <c r="D134" s="86">
        <v>1</v>
      </c>
    </row>
    <row r="135" spans="1:4" x14ac:dyDescent="0.25">
      <c r="A135" s="268"/>
      <c r="B135" s="271" t="s">
        <v>453</v>
      </c>
      <c r="C135" s="86" t="s">
        <v>33</v>
      </c>
      <c r="D135" s="86">
        <v>1</v>
      </c>
    </row>
    <row r="136" spans="1:4" x14ac:dyDescent="0.25">
      <c r="A136" s="268"/>
      <c r="B136" s="271" t="s">
        <v>454</v>
      </c>
      <c r="C136" s="86" t="s">
        <v>33</v>
      </c>
      <c r="D136" s="86">
        <v>1</v>
      </c>
    </row>
    <row r="137" spans="1:4" x14ac:dyDescent="0.25">
      <c r="A137" s="268"/>
      <c r="B137" s="271" t="s">
        <v>455</v>
      </c>
      <c r="C137" s="86" t="s">
        <v>33</v>
      </c>
      <c r="D137" s="86">
        <v>1</v>
      </c>
    </row>
    <row r="138" spans="1:4" x14ac:dyDescent="0.25">
      <c r="A138" s="268"/>
      <c r="B138" s="271" t="s">
        <v>456</v>
      </c>
      <c r="C138" s="86" t="s">
        <v>33</v>
      </c>
      <c r="D138" s="86">
        <v>1</v>
      </c>
    </row>
    <row r="139" spans="1:4" x14ac:dyDescent="0.25">
      <c r="A139" s="270" t="s">
        <v>457</v>
      </c>
      <c r="B139" s="272"/>
      <c r="C139" s="270"/>
      <c r="D139" s="270">
        <v>10</v>
      </c>
    </row>
    <row r="140" spans="1:4" x14ac:dyDescent="0.25">
      <c r="A140" s="271" t="s">
        <v>51</v>
      </c>
      <c r="B140" s="271" t="s">
        <v>458</v>
      </c>
      <c r="C140" s="86" t="s">
        <v>30</v>
      </c>
      <c r="D140" s="86">
        <v>1</v>
      </c>
    </row>
    <row r="141" spans="1:4" x14ac:dyDescent="0.25">
      <c r="A141" s="268"/>
      <c r="B141" s="271" t="s">
        <v>458</v>
      </c>
      <c r="C141" s="86" t="s">
        <v>33</v>
      </c>
      <c r="D141" s="86">
        <v>1</v>
      </c>
    </row>
    <row r="142" spans="1:4" x14ac:dyDescent="0.25">
      <c r="A142" s="268"/>
      <c r="B142" s="271" t="s">
        <v>459</v>
      </c>
      <c r="C142" s="86" t="s">
        <v>37</v>
      </c>
      <c r="D142" s="86">
        <v>1</v>
      </c>
    </row>
    <row r="143" spans="1:4" x14ac:dyDescent="0.25">
      <c r="A143" s="268"/>
      <c r="B143" s="271" t="s">
        <v>459</v>
      </c>
      <c r="C143" s="86" t="s">
        <v>33</v>
      </c>
      <c r="D143" s="86">
        <v>1</v>
      </c>
    </row>
    <row r="144" spans="1:4" x14ac:dyDescent="0.25">
      <c r="A144" s="270" t="s">
        <v>460</v>
      </c>
      <c r="B144" s="272"/>
      <c r="C144" s="270"/>
      <c r="D144" s="270">
        <v>4</v>
      </c>
    </row>
    <row r="145" spans="1:4" x14ac:dyDescent="0.25">
      <c r="A145" s="271" t="s">
        <v>50</v>
      </c>
      <c r="B145" s="271" t="s">
        <v>461</v>
      </c>
      <c r="C145" s="86" t="s">
        <v>33</v>
      </c>
      <c r="D145" s="86">
        <v>1</v>
      </c>
    </row>
    <row r="146" spans="1:4" x14ac:dyDescent="0.25">
      <c r="A146" s="268"/>
      <c r="B146" s="271" t="s">
        <v>462</v>
      </c>
      <c r="C146" s="86" t="s">
        <v>37</v>
      </c>
      <c r="D146" s="86">
        <v>1</v>
      </c>
    </row>
    <row r="147" spans="1:4" x14ac:dyDescent="0.25">
      <c r="A147" s="268"/>
      <c r="B147" s="271" t="s">
        <v>462</v>
      </c>
      <c r="C147" s="86" t="s">
        <v>33</v>
      </c>
      <c r="D147" s="86">
        <v>1</v>
      </c>
    </row>
    <row r="148" spans="1:4" x14ac:dyDescent="0.25">
      <c r="A148" s="268"/>
      <c r="B148" s="271" t="s">
        <v>463</v>
      </c>
      <c r="C148" s="86" t="s">
        <v>33</v>
      </c>
      <c r="D148" s="86">
        <v>1</v>
      </c>
    </row>
    <row r="149" spans="1:4" x14ac:dyDescent="0.25">
      <c r="A149" s="268"/>
      <c r="B149" s="271" t="s">
        <v>464</v>
      </c>
      <c r="C149" s="86" t="s">
        <v>37</v>
      </c>
      <c r="D149" s="86">
        <v>1</v>
      </c>
    </row>
    <row r="150" spans="1:4" x14ac:dyDescent="0.25">
      <c r="A150" s="268"/>
      <c r="B150" s="271" t="s">
        <v>464</v>
      </c>
      <c r="C150" s="86" t="s">
        <v>33</v>
      </c>
      <c r="D150" s="86">
        <v>1</v>
      </c>
    </row>
    <row r="151" spans="1:4" x14ac:dyDescent="0.25">
      <c r="A151" s="268"/>
      <c r="B151" s="271" t="s">
        <v>465</v>
      </c>
      <c r="C151" s="86" t="s">
        <v>33</v>
      </c>
      <c r="D151" s="86">
        <v>1</v>
      </c>
    </row>
    <row r="152" spans="1:4" x14ac:dyDescent="0.25">
      <c r="A152" s="268"/>
      <c r="B152" s="271" t="s">
        <v>466</v>
      </c>
      <c r="C152" s="86" t="s">
        <v>30</v>
      </c>
      <c r="D152" s="86">
        <v>1</v>
      </c>
    </row>
    <row r="153" spans="1:4" x14ac:dyDescent="0.25">
      <c r="A153" s="268"/>
      <c r="B153" s="271" t="s">
        <v>467</v>
      </c>
      <c r="C153" s="86" t="s">
        <v>36</v>
      </c>
      <c r="D153" s="86">
        <v>1</v>
      </c>
    </row>
    <row r="154" spans="1:4" x14ac:dyDescent="0.25">
      <c r="A154" s="268"/>
      <c r="B154" s="271" t="s">
        <v>468</v>
      </c>
      <c r="C154" s="86" t="s">
        <v>33</v>
      </c>
      <c r="D154" s="86">
        <v>1</v>
      </c>
    </row>
    <row r="155" spans="1:4" x14ac:dyDescent="0.25">
      <c r="A155" s="270" t="s">
        <v>469</v>
      </c>
      <c r="B155" s="272"/>
      <c r="C155" s="270"/>
      <c r="D155" s="270">
        <v>10</v>
      </c>
    </row>
    <row r="156" spans="1:4" x14ac:dyDescent="0.25">
      <c r="A156" s="271" t="s">
        <v>49</v>
      </c>
      <c r="B156" s="271" t="s">
        <v>470</v>
      </c>
      <c r="C156" s="86" t="s">
        <v>37</v>
      </c>
      <c r="D156" s="86">
        <v>1</v>
      </c>
    </row>
    <row r="157" spans="1:4" x14ac:dyDescent="0.25">
      <c r="A157" s="268"/>
      <c r="B157" s="271" t="s">
        <v>471</v>
      </c>
      <c r="C157" s="86" t="s">
        <v>30</v>
      </c>
      <c r="D157" s="86">
        <v>1</v>
      </c>
    </row>
    <row r="158" spans="1:4" x14ac:dyDescent="0.25">
      <c r="A158" s="268"/>
      <c r="B158" s="271" t="s">
        <v>472</v>
      </c>
      <c r="C158" s="86" t="s">
        <v>37</v>
      </c>
      <c r="D158" s="86">
        <v>1</v>
      </c>
    </row>
    <row r="159" spans="1:4" x14ac:dyDescent="0.25">
      <c r="A159" s="268"/>
      <c r="B159" s="271" t="s">
        <v>472</v>
      </c>
      <c r="C159" s="86" t="s">
        <v>30</v>
      </c>
      <c r="D159" s="86">
        <v>4</v>
      </c>
    </row>
    <row r="160" spans="1:4" x14ac:dyDescent="0.25">
      <c r="A160" s="268"/>
      <c r="B160" s="271" t="s">
        <v>472</v>
      </c>
      <c r="C160" s="86" t="s">
        <v>33</v>
      </c>
      <c r="D160" s="86">
        <v>1</v>
      </c>
    </row>
    <row r="161" spans="1:4" x14ac:dyDescent="0.25">
      <c r="A161" s="268"/>
      <c r="B161" s="271" t="s">
        <v>472</v>
      </c>
      <c r="C161" s="86" t="s">
        <v>32</v>
      </c>
      <c r="D161" s="86">
        <v>1</v>
      </c>
    </row>
    <row r="162" spans="1:4" x14ac:dyDescent="0.25">
      <c r="A162" s="268"/>
      <c r="B162" s="271" t="s">
        <v>473</v>
      </c>
      <c r="C162" s="86" t="s">
        <v>33</v>
      </c>
      <c r="D162" s="86">
        <v>1</v>
      </c>
    </row>
    <row r="163" spans="1:4" x14ac:dyDescent="0.25">
      <c r="A163" s="268"/>
      <c r="B163" s="271" t="s">
        <v>474</v>
      </c>
      <c r="C163" s="86" t="s">
        <v>33</v>
      </c>
      <c r="D163" s="86">
        <v>1</v>
      </c>
    </row>
    <row r="164" spans="1:4" x14ac:dyDescent="0.25">
      <c r="A164" s="268"/>
      <c r="B164" s="271" t="s">
        <v>475</v>
      </c>
      <c r="C164" s="86" t="s">
        <v>30</v>
      </c>
      <c r="D164" s="86">
        <v>1</v>
      </c>
    </row>
    <row r="165" spans="1:4" x14ac:dyDescent="0.25">
      <c r="A165" s="268"/>
      <c r="B165" s="271" t="s">
        <v>476</v>
      </c>
      <c r="C165" s="86" t="s">
        <v>30</v>
      </c>
      <c r="D165" s="86">
        <v>1</v>
      </c>
    </row>
    <row r="166" spans="1:4" x14ac:dyDescent="0.25">
      <c r="A166" s="268"/>
      <c r="B166" s="271" t="s">
        <v>476</v>
      </c>
      <c r="C166" s="86" t="s">
        <v>33</v>
      </c>
      <c r="D166" s="86">
        <v>1</v>
      </c>
    </row>
    <row r="167" spans="1:4" x14ac:dyDescent="0.25">
      <c r="A167" s="270" t="s">
        <v>477</v>
      </c>
      <c r="B167" s="272"/>
      <c r="C167" s="270"/>
      <c r="D167" s="270">
        <v>14</v>
      </c>
    </row>
    <row r="168" spans="1:4" x14ac:dyDescent="0.25">
      <c r="A168" s="271" t="s">
        <v>48</v>
      </c>
      <c r="B168" s="271" t="s">
        <v>478</v>
      </c>
      <c r="C168" s="86" t="s">
        <v>33</v>
      </c>
      <c r="D168" s="86">
        <v>1</v>
      </c>
    </row>
    <row r="169" spans="1:4" x14ac:dyDescent="0.25">
      <c r="A169" s="268"/>
      <c r="B169" s="271" t="s">
        <v>479</v>
      </c>
      <c r="C169" s="86" t="s">
        <v>30</v>
      </c>
      <c r="D169" s="86">
        <v>1</v>
      </c>
    </row>
    <row r="170" spans="1:4" x14ac:dyDescent="0.25">
      <c r="A170" s="268"/>
      <c r="B170" s="271" t="s">
        <v>479</v>
      </c>
      <c r="C170" s="86" t="s">
        <v>33</v>
      </c>
      <c r="D170" s="86">
        <v>1</v>
      </c>
    </row>
    <row r="171" spans="1:4" x14ac:dyDescent="0.25">
      <c r="A171" s="268"/>
      <c r="B171" s="271" t="s">
        <v>480</v>
      </c>
      <c r="C171" s="86" t="s">
        <v>33</v>
      </c>
      <c r="D171" s="86">
        <v>1</v>
      </c>
    </row>
    <row r="172" spans="1:4" x14ac:dyDescent="0.25">
      <c r="A172" s="270" t="s">
        <v>481</v>
      </c>
      <c r="B172" s="272"/>
      <c r="C172" s="270"/>
      <c r="D172" s="270">
        <v>4</v>
      </c>
    </row>
    <row r="173" spans="1:4" x14ac:dyDescent="0.25">
      <c r="A173" s="271" t="s">
        <v>47</v>
      </c>
      <c r="B173" s="271" t="s">
        <v>482</v>
      </c>
      <c r="C173" s="86" t="s">
        <v>37</v>
      </c>
      <c r="D173" s="86">
        <v>1</v>
      </c>
    </row>
    <row r="174" spans="1:4" x14ac:dyDescent="0.25">
      <c r="A174" s="268"/>
      <c r="B174" s="271" t="s">
        <v>482</v>
      </c>
      <c r="C174" s="86" t="s">
        <v>30</v>
      </c>
      <c r="D174" s="86">
        <v>1</v>
      </c>
    </row>
    <row r="175" spans="1:4" x14ac:dyDescent="0.25">
      <c r="A175" s="268"/>
      <c r="B175" s="271" t="s">
        <v>482</v>
      </c>
      <c r="C175" s="86" t="s">
        <v>33</v>
      </c>
      <c r="D175" s="86">
        <v>1</v>
      </c>
    </row>
    <row r="176" spans="1:4" x14ac:dyDescent="0.25">
      <c r="A176" s="268"/>
      <c r="B176" s="271" t="s">
        <v>483</v>
      </c>
      <c r="C176" s="86" t="s">
        <v>33</v>
      </c>
      <c r="D176" s="86">
        <v>1</v>
      </c>
    </row>
    <row r="177" spans="1:4" x14ac:dyDescent="0.25">
      <c r="A177" s="270" t="s">
        <v>484</v>
      </c>
      <c r="B177" s="272"/>
      <c r="C177" s="270"/>
      <c r="D177" s="270">
        <v>4</v>
      </c>
    </row>
    <row r="178" spans="1:4" x14ac:dyDescent="0.25">
      <c r="A178" s="271" t="s">
        <v>46</v>
      </c>
      <c r="B178" s="271" t="s">
        <v>485</v>
      </c>
      <c r="C178" s="86" t="s">
        <v>31</v>
      </c>
      <c r="D178" s="86">
        <v>1</v>
      </c>
    </row>
    <row r="179" spans="1:4" x14ac:dyDescent="0.25">
      <c r="A179" s="270" t="s">
        <v>486</v>
      </c>
      <c r="B179" s="272"/>
      <c r="C179" s="270"/>
      <c r="D179" s="270">
        <v>1</v>
      </c>
    </row>
    <row r="180" spans="1:4" x14ac:dyDescent="0.25">
      <c r="A180" s="271" t="s">
        <v>45</v>
      </c>
      <c r="B180" s="271" t="s">
        <v>487</v>
      </c>
      <c r="C180" s="86" t="s">
        <v>33</v>
      </c>
      <c r="D180" s="86">
        <v>1</v>
      </c>
    </row>
    <row r="181" spans="1:4" x14ac:dyDescent="0.25">
      <c r="A181" s="268"/>
      <c r="B181" s="271" t="s">
        <v>488</v>
      </c>
      <c r="C181" s="86" t="s">
        <v>33</v>
      </c>
      <c r="D181" s="86">
        <v>1</v>
      </c>
    </row>
    <row r="182" spans="1:4" x14ac:dyDescent="0.25">
      <c r="A182" s="268"/>
      <c r="B182" s="271" t="s">
        <v>489</v>
      </c>
      <c r="C182" s="86" t="s">
        <v>30</v>
      </c>
      <c r="D182" s="86">
        <v>1</v>
      </c>
    </row>
    <row r="183" spans="1:4" x14ac:dyDescent="0.25">
      <c r="A183" s="268"/>
      <c r="B183" s="271" t="s">
        <v>489</v>
      </c>
      <c r="C183" s="86" t="s">
        <v>33</v>
      </c>
      <c r="D183" s="86">
        <v>1</v>
      </c>
    </row>
    <row r="184" spans="1:4" x14ac:dyDescent="0.25">
      <c r="A184" s="268"/>
      <c r="B184" s="271" t="s">
        <v>490</v>
      </c>
      <c r="C184" s="86" t="s">
        <v>33</v>
      </c>
      <c r="D184" s="86">
        <v>1</v>
      </c>
    </row>
    <row r="185" spans="1:4" x14ac:dyDescent="0.25">
      <c r="A185" s="268"/>
      <c r="B185" s="271" t="s">
        <v>491</v>
      </c>
      <c r="C185" s="86" t="s">
        <v>37</v>
      </c>
      <c r="D185" s="86">
        <v>1</v>
      </c>
    </row>
    <row r="186" spans="1:4" x14ac:dyDescent="0.25">
      <c r="A186" s="268"/>
      <c r="B186" s="271" t="s">
        <v>491</v>
      </c>
      <c r="C186" s="86" t="s">
        <v>33</v>
      </c>
      <c r="D186" s="86">
        <v>1</v>
      </c>
    </row>
    <row r="187" spans="1:4" x14ac:dyDescent="0.25">
      <c r="A187" s="268"/>
      <c r="B187" s="271" t="s">
        <v>492</v>
      </c>
      <c r="C187" s="86" t="s">
        <v>37</v>
      </c>
      <c r="D187" s="86">
        <v>1</v>
      </c>
    </row>
    <row r="188" spans="1:4" x14ac:dyDescent="0.25">
      <c r="A188" s="268"/>
      <c r="B188" s="271" t="s">
        <v>492</v>
      </c>
      <c r="C188" s="86" t="s">
        <v>33</v>
      </c>
      <c r="D188" s="86">
        <v>1</v>
      </c>
    </row>
    <row r="189" spans="1:4" x14ac:dyDescent="0.25">
      <c r="A189" s="268"/>
      <c r="B189" s="271" t="s">
        <v>493</v>
      </c>
      <c r="C189" s="86" t="s">
        <v>33</v>
      </c>
      <c r="D189" s="86">
        <v>1</v>
      </c>
    </row>
    <row r="190" spans="1:4" x14ac:dyDescent="0.25">
      <c r="A190" s="270" t="s">
        <v>494</v>
      </c>
      <c r="B190" s="272"/>
      <c r="C190" s="270"/>
      <c r="D190" s="270">
        <v>10</v>
      </c>
    </row>
    <row r="193" spans="1:1" x14ac:dyDescent="0.25">
      <c r="A193" s="82" t="s">
        <v>157</v>
      </c>
    </row>
  </sheetData>
  <hyperlinks>
    <hyperlink ref="A193" location="Indice!A1" display="Indice" xr:uid="{1858AD28-9FA8-42C5-8517-B4B69308C241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E0B52-9BB4-4B6F-8976-D33805CA9C2C}">
  <dimension ref="A1:K14"/>
  <sheetViews>
    <sheetView workbookViewId="0"/>
  </sheetViews>
  <sheetFormatPr defaultRowHeight="15" x14ac:dyDescent="0.25"/>
  <cols>
    <col min="1" max="1" width="22.7109375" customWidth="1"/>
  </cols>
  <sheetData>
    <row r="1" spans="1:11" x14ac:dyDescent="0.25">
      <c r="A1" s="56" t="s">
        <v>130</v>
      </c>
    </row>
    <row r="3" spans="1:11" x14ac:dyDescent="0.25">
      <c r="A3" s="40" t="s">
        <v>98</v>
      </c>
      <c r="B3" s="40" t="s">
        <v>37</v>
      </c>
      <c r="C3" s="40" t="s">
        <v>40</v>
      </c>
      <c r="D3" s="40" t="s">
        <v>39</v>
      </c>
      <c r="E3" s="40" t="s">
        <v>35</v>
      </c>
      <c r="F3" s="40" t="s">
        <v>34</v>
      </c>
      <c r="G3" s="40" t="s">
        <v>33</v>
      </c>
      <c r="H3" s="40" t="s">
        <v>32</v>
      </c>
      <c r="I3" s="40" t="s">
        <v>38</v>
      </c>
      <c r="J3" s="40" t="s">
        <v>76</v>
      </c>
      <c r="K3" s="40" t="s">
        <v>0</v>
      </c>
    </row>
    <row r="4" spans="1:11" x14ac:dyDescent="0.25">
      <c r="A4" s="75" t="s">
        <v>97</v>
      </c>
      <c r="B4" s="59">
        <v>3</v>
      </c>
      <c r="C4" s="60">
        <v>5</v>
      </c>
      <c r="D4" s="60" t="s">
        <v>123</v>
      </c>
      <c r="E4" s="60">
        <v>1</v>
      </c>
      <c r="F4" s="60">
        <v>1</v>
      </c>
      <c r="G4" s="60">
        <v>50</v>
      </c>
      <c r="H4" s="60">
        <v>5</v>
      </c>
      <c r="I4" s="60">
        <v>1</v>
      </c>
      <c r="J4" s="60">
        <v>23</v>
      </c>
      <c r="K4" s="60">
        <v>89</v>
      </c>
    </row>
    <row r="5" spans="1:11" x14ac:dyDescent="0.25">
      <c r="A5" s="75" t="s">
        <v>96</v>
      </c>
      <c r="B5" s="59">
        <v>9</v>
      </c>
      <c r="C5" s="60">
        <v>1</v>
      </c>
      <c r="D5" s="60">
        <v>1</v>
      </c>
      <c r="E5" s="60" t="s">
        <v>124</v>
      </c>
      <c r="F5" s="60" t="s">
        <v>124</v>
      </c>
      <c r="G5" s="60">
        <v>17</v>
      </c>
      <c r="H5" s="60" t="s">
        <v>124</v>
      </c>
      <c r="I5" s="60" t="s">
        <v>124</v>
      </c>
      <c r="J5" s="60">
        <v>7</v>
      </c>
      <c r="K5" s="60">
        <v>35</v>
      </c>
    </row>
    <row r="6" spans="1:11" x14ac:dyDescent="0.25">
      <c r="A6" s="75" t="s">
        <v>95</v>
      </c>
      <c r="B6" s="59">
        <v>3</v>
      </c>
      <c r="C6" s="60">
        <v>3</v>
      </c>
      <c r="D6" s="60" t="s">
        <v>123</v>
      </c>
      <c r="E6" s="60" t="s">
        <v>124</v>
      </c>
      <c r="F6" s="60" t="s">
        <v>124</v>
      </c>
      <c r="G6" s="60">
        <v>3</v>
      </c>
      <c r="H6" s="60" t="s">
        <v>124</v>
      </c>
      <c r="I6" s="60" t="s">
        <v>124</v>
      </c>
      <c r="J6" s="60">
        <v>2</v>
      </c>
      <c r="K6" s="60">
        <v>11</v>
      </c>
    </row>
    <row r="7" spans="1:11" x14ac:dyDescent="0.25">
      <c r="A7" s="75" t="s">
        <v>94</v>
      </c>
      <c r="B7" s="59">
        <v>3</v>
      </c>
      <c r="C7" s="60" t="s">
        <v>123</v>
      </c>
      <c r="D7" s="60" t="s">
        <v>123</v>
      </c>
      <c r="E7" s="60" t="s">
        <v>124</v>
      </c>
      <c r="F7" s="60" t="s">
        <v>124</v>
      </c>
      <c r="G7" s="60" t="s">
        <v>124</v>
      </c>
      <c r="H7" s="60" t="s">
        <v>124</v>
      </c>
      <c r="I7" s="60" t="s">
        <v>124</v>
      </c>
      <c r="J7" s="60" t="s">
        <v>123</v>
      </c>
      <c r="K7" s="60">
        <v>3</v>
      </c>
    </row>
    <row r="8" spans="1:11" x14ac:dyDescent="0.25">
      <c r="A8" s="75" t="s">
        <v>93</v>
      </c>
      <c r="B8" s="59">
        <v>6</v>
      </c>
      <c r="C8" s="60">
        <v>1</v>
      </c>
      <c r="D8" s="60" t="s">
        <v>123</v>
      </c>
      <c r="E8" s="60" t="s">
        <v>124</v>
      </c>
      <c r="F8" s="60" t="s">
        <v>124</v>
      </c>
      <c r="G8" s="60" t="s">
        <v>124</v>
      </c>
      <c r="H8" s="60" t="s">
        <v>124</v>
      </c>
      <c r="I8" s="60" t="s">
        <v>124</v>
      </c>
      <c r="J8" s="60">
        <v>1</v>
      </c>
      <c r="K8" s="60">
        <v>8</v>
      </c>
    </row>
    <row r="9" spans="1:11" x14ac:dyDescent="0.25">
      <c r="A9" s="76" t="s">
        <v>0</v>
      </c>
      <c r="B9" s="64">
        <v>24</v>
      </c>
      <c r="C9" s="64">
        <v>10</v>
      </c>
      <c r="D9" s="64">
        <v>1</v>
      </c>
      <c r="E9" s="64">
        <v>1</v>
      </c>
      <c r="F9" s="64">
        <v>1</v>
      </c>
      <c r="G9" s="64">
        <v>70</v>
      </c>
      <c r="H9" s="64">
        <v>5</v>
      </c>
      <c r="I9" s="64">
        <v>1</v>
      </c>
      <c r="J9" s="64">
        <v>33</v>
      </c>
      <c r="K9" s="64">
        <v>146</v>
      </c>
    </row>
    <row r="11" spans="1:11" x14ac:dyDescent="0.25">
      <c r="A11" s="68" t="s">
        <v>120</v>
      </c>
    </row>
    <row r="14" spans="1:11" x14ac:dyDescent="0.25">
      <c r="A14" s="82" t="s">
        <v>157</v>
      </c>
    </row>
  </sheetData>
  <hyperlinks>
    <hyperlink ref="A14" location="Indice!A1" display="Indice" xr:uid="{65DDF93C-444C-4669-AB31-96DBCADADBC8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692A6-D323-4E1B-BC46-8E28180E5AEC}">
  <dimension ref="A1:F29"/>
  <sheetViews>
    <sheetView zoomScaleNormal="100" workbookViewId="0"/>
  </sheetViews>
  <sheetFormatPr defaultRowHeight="15" x14ac:dyDescent="0.25"/>
  <cols>
    <col min="1" max="1" width="34.28515625" customWidth="1"/>
    <col min="2" max="2" width="26.42578125" bestFit="1" customWidth="1"/>
    <col min="3" max="3" width="27.28515625" bestFit="1" customWidth="1"/>
    <col min="4" max="6" width="9.42578125" bestFit="1" customWidth="1"/>
  </cols>
  <sheetData>
    <row r="1" spans="1:1" x14ac:dyDescent="0.25">
      <c r="A1" s="56" t="s">
        <v>134</v>
      </c>
    </row>
    <row r="2" spans="1:1" x14ac:dyDescent="0.25">
      <c r="A2" s="26"/>
    </row>
    <row r="20" spans="1:6" x14ac:dyDescent="0.25">
      <c r="A20" s="68" t="s">
        <v>120</v>
      </c>
    </row>
    <row r="23" spans="1:6" x14ac:dyDescent="0.25">
      <c r="A23" s="84" t="s">
        <v>86</v>
      </c>
      <c r="B23" s="85" t="s">
        <v>68</v>
      </c>
      <c r="C23" s="85" t="s">
        <v>85</v>
      </c>
      <c r="D23" s="85" t="s">
        <v>84</v>
      </c>
      <c r="E23" s="85" t="s">
        <v>83</v>
      </c>
      <c r="F23" s="85" t="s">
        <v>69</v>
      </c>
    </row>
    <row r="24" spans="1:6" x14ac:dyDescent="0.25">
      <c r="A24" s="86" t="s">
        <v>82</v>
      </c>
      <c r="B24" s="87">
        <v>2755</v>
      </c>
      <c r="C24" s="87">
        <v>2783</v>
      </c>
      <c r="D24" s="87">
        <v>2858</v>
      </c>
      <c r="E24" s="87">
        <v>2902</v>
      </c>
      <c r="F24" s="87">
        <v>2955</v>
      </c>
    </row>
    <row r="25" spans="1:6" x14ac:dyDescent="0.25">
      <c r="A25" s="86" t="s">
        <v>81</v>
      </c>
      <c r="B25" s="87">
        <v>2280</v>
      </c>
      <c r="C25" s="87">
        <v>2357</v>
      </c>
      <c r="D25" s="87">
        <v>2453</v>
      </c>
      <c r="E25" s="87">
        <v>2549</v>
      </c>
      <c r="F25" s="87">
        <v>2596</v>
      </c>
    </row>
    <row r="26" spans="1:6" x14ac:dyDescent="0.25">
      <c r="A26" s="88" t="s">
        <v>0</v>
      </c>
      <c r="B26" s="89">
        <f>B24+B25</f>
        <v>5035</v>
      </c>
      <c r="C26" s="89">
        <f>C24+C25</f>
        <v>5140</v>
      </c>
      <c r="D26" s="89">
        <f>D24+D25</f>
        <v>5311</v>
      </c>
      <c r="E26" s="89">
        <f>E24+E25</f>
        <v>5451</v>
      </c>
      <c r="F26" s="89">
        <f>F24+F25</f>
        <v>5551</v>
      </c>
    </row>
    <row r="29" spans="1:6" x14ac:dyDescent="0.25">
      <c r="A29" s="82" t="s">
        <v>157</v>
      </c>
    </row>
  </sheetData>
  <hyperlinks>
    <hyperlink ref="A29" location="Indice!A1" display="Indice" xr:uid="{AD977093-6CE5-408C-AA6E-DC321964BB2E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56799-4B75-4497-BF4E-B0B63A131139}">
  <dimension ref="A1:F35"/>
  <sheetViews>
    <sheetView zoomScale="90" zoomScaleNormal="90" workbookViewId="0"/>
  </sheetViews>
  <sheetFormatPr defaultRowHeight="15" x14ac:dyDescent="0.25"/>
  <cols>
    <col min="1" max="1" width="34.28515625" customWidth="1"/>
    <col min="2" max="2" width="26.42578125" bestFit="1" customWidth="1"/>
    <col min="3" max="3" width="27.28515625" bestFit="1" customWidth="1"/>
    <col min="4" max="8" width="9.42578125" bestFit="1" customWidth="1"/>
  </cols>
  <sheetData>
    <row r="1" spans="1:6" x14ac:dyDescent="0.25">
      <c r="A1" s="74" t="s">
        <v>135</v>
      </c>
      <c r="F1" s="26"/>
    </row>
    <row r="20" spans="1:3" x14ac:dyDescent="0.25">
      <c r="A20" s="68" t="s">
        <v>120</v>
      </c>
    </row>
    <row r="23" spans="1:3" s="4" customFormat="1" x14ac:dyDescent="0.25">
      <c r="A23" s="92" t="s">
        <v>78</v>
      </c>
      <c r="B23" s="92" t="s">
        <v>69</v>
      </c>
      <c r="C23" s="92" t="s">
        <v>68</v>
      </c>
    </row>
    <row r="24" spans="1:3" x14ac:dyDescent="0.25">
      <c r="A24" s="93" t="s">
        <v>80</v>
      </c>
      <c r="B24" s="94">
        <v>5041</v>
      </c>
      <c r="C24" s="94">
        <v>4025</v>
      </c>
    </row>
    <row r="25" spans="1:3" x14ac:dyDescent="0.25">
      <c r="A25" s="93" t="s">
        <v>79</v>
      </c>
      <c r="B25" s="94">
        <v>510</v>
      </c>
      <c r="C25" s="94">
        <v>1010</v>
      </c>
    </row>
    <row r="26" spans="1:3" s="4" customFormat="1" x14ac:dyDescent="0.25">
      <c r="A26" s="95" t="s">
        <v>0</v>
      </c>
      <c r="B26" s="96">
        <f>SUM(B24:B25)</f>
        <v>5551</v>
      </c>
      <c r="C26" s="96">
        <f>SUM(C24:C25)</f>
        <v>5035</v>
      </c>
    </row>
    <row r="27" spans="1:3" x14ac:dyDescent="0.25">
      <c r="A27" s="90"/>
      <c r="B27" s="90"/>
      <c r="C27" s="90"/>
    </row>
    <row r="28" spans="1:3" x14ac:dyDescent="0.25">
      <c r="A28" s="90"/>
      <c r="B28" s="90"/>
      <c r="C28" s="90"/>
    </row>
    <row r="29" spans="1:3" s="4" customFormat="1" x14ac:dyDescent="0.25">
      <c r="A29" s="92" t="s">
        <v>78</v>
      </c>
      <c r="B29" s="92" t="s">
        <v>69</v>
      </c>
      <c r="C29" s="92" t="s">
        <v>68</v>
      </c>
    </row>
    <row r="30" spans="1:3" x14ac:dyDescent="0.25">
      <c r="A30" s="93" t="s">
        <v>80</v>
      </c>
      <c r="B30" s="97">
        <v>0.9081246622230229</v>
      </c>
      <c r="C30" s="97">
        <v>0.79940417080436943</v>
      </c>
    </row>
    <row r="31" spans="1:3" x14ac:dyDescent="0.25">
      <c r="A31" s="93" t="s">
        <v>79</v>
      </c>
      <c r="B31" s="97">
        <v>9.1875337776977123E-2</v>
      </c>
      <c r="C31" s="97">
        <v>0.2005958291956306</v>
      </c>
    </row>
    <row r="32" spans="1:3" s="4" customFormat="1" x14ac:dyDescent="0.25">
      <c r="A32" s="95" t="s">
        <v>0</v>
      </c>
      <c r="B32" s="98">
        <f>B26/$B$26</f>
        <v>1</v>
      </c>
      <c r="C32" s="98">
        <f>C26/$C$26</f>
        <v>1</v>
      </c>
    </row>
    <row r="35" spans="1:1" x14ac:dyDescent="0.25">
      <c r="A35" s="82" t="s">
        <v>157</v>
      </c>
    </row>
  </sheetData>
  <hyperlinks>
    <hyperlink ref="A35" location="Indice!A1" display="Indice" xr:uid="{EDC2F3B4-B9C6-43C2-BD34-979F5C52D77D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DAED-67F6-4323-880C-E9000AF2D2F4}">
  <dimension ref="A1:D20"/>
  <sheetViews>
    <sheetView workbookViewId="0"/>
  </sheetViews>
  <sheetFormatPr defaultRowHeight="15" x14ac:dyDescent="0.25"/>
  <cols>
    <col min="1" max="1" width="61" bestFit="1" customWidth="1"/>
    <col min="2" max="2" width="8.140625" bestFit="1" customWidth="1"/>
    <col min="3" max="3" width="11" bestFit="1" customWidth="1"/>
  </cols>
  <sheetData>
    <row r="1" spans="1:4" x14ac:dyDescent="0.25">
      <c r="A1" s="74" t="s">
        <v>136</v>
      </c>
    </row>
    <row r="3" spans="1:4" x14ac:dyDescent="0.25">
      <c r="A3" s="40" t="s">
        <v>78</v>
      </c>
      <c r="B3" s="40" t="s">
        <v>77</v>
      </c>
      <c r="C3" s="40" t="s">
        <v>137</v>
      </c>
      <c r="D3" s="40" t="s">
        <v>20</v>
      </c>
    </row>
    <row r="4" spans="1:4" x14ac:dyDescent="0.25">
      <c r="A4" s="75" t="s">
        <v>138</v>
      </c>
      <c r="B4" s="59">
        <v>24</v>
      </c>
      <c r="C4" s="59">
        <v>499</v>
      </c>
      <c r="D4" s="9">
        <v>0.09</v>
      </c>
    </row>
    <row r="5" spans="1:4" x14ac:dyDescent="0.25">
      <c r="A5" s="75" t="s">
        <v>111</v>
      </c>
      <c r="B5" s="59">
        <v>1</v>
      </c>
      <c r="C5" s="59">
        <v>51</v>
      </c>
      <c r="D5" s="9">
        <v>8.9999999999999993E-3</v>
      </c>
    </row>
    <row r="6" spans="1:4" x14ac:dyDescent="0.25">
      <c r="A6" s="75" t="s">
        <v>139</v>
      </c>
      <c r="B6" s="59">
        <v>1</v>
      </c>
      <c r="C6" s="59">
        <v>4</v>
      </c>
      <c r="D6" s="9">
        <v>1E-3</v>
      </c>
    </row>
    <row r="7" spans="1:4" x14ac:dyDescent="0.25">
      <c r="A7" s="75" t="s">
        <v>140</v>
      </c>
      <c r="B7" s="59">
        <v>1</v>
      </c>
      <c r="C7" s="59">
        <v>6</v>
      </c>
      <c r="D7" s="9">
        <v>1E-3</v>
      </c>
    </row>
    <row r="8" spans="1:4" x14ac:dyDescent="0.25">
      <c r="A8" s="75" t="s">
        <v>141</v>
      </c>
      <c r="B8" s="59">
        <v>70</v>
      </c>
      <c r="C8" s="10">
        <v>4465</v>
      </c>
      <c r="D8" s="9">
        <v>0.80400000000000005</v>
      </c>
    </row>
    <row r="9" spans="1:4" x14ac:dyDescent="0.25">
      <c r="A9" s="75" t="s">
        <v>142</v>
      </c>
      <c r="B9" s="59">
        <v>5</v>
      </c>
      <c r="C9" s="59">
        <v>16</v>
      </c>
      <c r="D9" s="9">
        <v>3.0000000000000001E-3</v>
      </c>
    </row>
    <row r="10" spans="1:4" x14ac:dyDescent="0.25">
      <c r="A10" s="76" t="s">
        <v>143</v>
      </c>
      <c r="B10" s="64">
        <v>102</v>
      </c>
      <c r="C10" s="99">
        <v>5041</v>
      </c>
      <c r="D10" s="101">
        <v>0.90800000000000003</v>
      </c>
    </row>
    <row r="11" spans="1:4" x14ac:dyDescent="0.25">
      <c r="A11" s="75" t="s">
        <v>144</v>
      </c>
      <c r="B11" s="59">
        <v>10</v>
      </c>
      <c r="C11" s="59">
        <v>137</v>
      </c>
      <c r="D11" s="9">
        <v>2.5000000000000001E-2</v>
      </c>
    </row>
    <row r="12" spans="1:4" x14ac:dyDescent="0.25">
      <c r="A12" s="75" t="s">
        <v>145</v>
      </c>
      <c r="B12" s="59">
        <v>1</v>
      </c>
      <c r="C12" s="59">
        <v>32</v>
      </c>
      <c r="D12" s="9">
        <v>6.0000000000000001E-3</v>
      </c>
    </row>
    <row r="13" spans="1:4" x14ac:dyDescent="0.25">
      <c r="A13" s="100" t="s">
        <v>118</v>
      </c>
      <c r="B13" s="60">
        <v>33</v>
      </c>
      <c r="C13" s="60">
        <v>341</v>
      </c>
      <c r="D13" s="102">
        <v>6.0999999999999999E-2</v>
      </c>
    </row>
    <row r="14" spans="1:4" x14ac:dyDescent="0.25">
      <c r="A14" s="76" t="s">
        <v>146</v>
      </c>
      <c r="B14" s="64">
        <v>44</v>
      </c>
      <c r="C14" s="64">
        <v>510</v>
      </c>
      <c r="D14" s="101">
        <v>9.1999999999999998E-2</v>
      </c>
    </row>
    <row r="15" spans="1:4" x14ac:dyDescent="0.25">
      <c r="A15" s="76" t="s">
        <v>0</v>
      </c>
      <c r="B15" s="64">
        <v>146</v>
      </c>
      <c r="C15" s="99">
        <v>5551</v>
      </c>
      <c r="D15" s="101">
        <v>1</v>
      </c>
    </row>
    <row r="17" spans="1:1" x14ac:dyDescent="0.25">
      <c r="A17" s="68" t="s">
        <v>120</v>
      </c>
    </row>
    <row r="20" spans="1:1" x14ac:dyDescent="0.25">
      <c r="A20" s="82" t="s">
        <v>157</v>
      </c>
    </row>
  </sheetData>
  <hyperlinks>
    <hyperlink ref="A20" location="Indice!A1" display="Indice" xr:uid="{DF693E71-FD7B-4014-9D7C-FE88E487E3DD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55494-0AAC-4CEE-9FCA-0660B21BCA77}">
  <dimension ref="A1:G15"/>
  <sheetViews>
    <sheetView workbookViewId="0"/>
  </sheetViews>
  <sheetFormatPr defaultRowHeight="15" x14ac:dyDescent="0.25"/>
  <cols>
    <col min="1" max="1" width="13.140625" customWidth="1"/>
  </cols>
  <sheetData>
    <row r="1" spans="1:7" x14ac:dyDescent="0.25">
      <c r="A1" s="74" t="s">
        <v>147</v>
      </c>
    </row>
    <row r="3" spans="1:7" x14ac:dyDescent="0.25">
      <c r="A3" s="273" t="s">
        <v>72</v>
      </c>
      <c r="B3" s="274" t="s">
        <v>69</v>
      </c>
      <c r="C3" s="274"/>
      <c r="D3" s="274" t="s">
        <v>68</v>
      </c>
      <c r="E3" s="274"/>
      <c r="F3" s="274" t="s">
        <v>75</v>
      </c>
      <c r="G3" s="274"/>
    </row>
    <row r="4" spans="1:7" x14ac:dyDescent="0.25">
      <c r="A4" s="273"/>
      <c r="B4" s="40" t="s">
        <v>74</v>
      </c>
      <c r="C4" s="40" t="s">
        <v>20</v>
      </c>
      <c r="D4" s="40" t="s">
        <v>73</v>
      </c>
      <c r="E4" s="40" t="s">
        <v>20</v>
      </c>
      <c r="F4" s="40" t="s">
        <v>73</v>
      </c>
      <c r="G4" s="40" t="s">
        <v>20</v>
      </c>
    </row>
    <row r="5" spans="1:7" x14ac:dyDescent="0.25">
      <c r="A5" s="75" t="s">
        <v>25</v>
      </c>
      <c r="B5" s="10">
        <v>1161</v>
      </c>
      <c r="C5" s="9">
        <v>0.20899999999999999</v>
      </c>
      <c r="D5" s="10">
        <v>1027</v>
      </c>
      <c r="E5" s="9">
        <v>0.20399999999999999</v>
      </c>
      <c r="F5" s="59">
        <v>134</v>
      </c>
      <c r="G5" s="9">
        <v>0.13</v>
      </c>
    </row>
    <row r="6" spans="1:7" x14ac:dyDescent="0.25">
      <c r="A6" s="75" t="s">
        <v>24</v>
      </c>
      <c r="B6" s="10">
        <v>1276</v>
      </c>
      <c r="C6" s="9">
        <v>0.23</v>
      </c>
      <c r="D6" s="10">
        <v>1166</v>
      </c>
      <c r="E6" s="9">
        <v>0.23200000000000001</v>
      </c>
      <c r="F6" s="59">
        <v>110</v>
      </c>
      <c r="G6" s="9">
        <v>9.4E-2</v>
      </c>
    </row>
    <row r="7" spans="1:7" x14ac:dyDescent="0.25">
      <c r="A7" s="75" t="s">
        <v>23</v>
      </c>
      <c r="B7" s="10">
        <v>1068</v>
      </c>
      <c r="C7" s="9">
        <v>0.192</v>
      </c>
      <c r="D7" s="59">
        <v>943</v>
      </c>
      <c r="E7" s="9">
        <v>0.187</v>
      </c>
      <c r="F7" s="59">
        <v>125</v>
      </c>
      <c r="G7" s="9">
        <v>0.13300000000000001</v>
      </c>
    </row>
    <row r="8" spans="1:7" x14ac:dyDescent="0.25">
      <c r="A8" s="75" t="s">
        <v>22</v>
      </c>
      <c r="B8" s="10">
        <v>1489</v>
      </c>
      <c r="C8" s="9">
        <v>0.26800000000000002</v>
      </c>
      <c r="D8" s="10">
        <v>1357</v>
      </c>
      <c r="E8" s="9">
        <v>0.27</v>
      </c>
      <c r="F8" s="59">
        <v>132</v>
      </c>
      <c r="G8" s="9">
        <v>9.7000000000000003E-2</v>
      </c>
    </row>
    <row r="9" spans="1:7" x14ac:dyDescent="0.25">
      <c r="A9" s="75" t="s">
        <v>21</v>
      </c>
      <c r="B9" s="59">
        <v>557</v>
      </c>
      <c r="C9" s="9">
        <v>0.1</v>
      </c>
      <c r="D9" s="59">
        <v>542</v>
      </c>
      <c r="E9" s="9">
        <v>0.108</v>
      </c>
      <c r="F9" s="59">
        <v>15</v>
      </c>
      <c r="G9" s="9">
        <v>2.8000000000000001E-2</v>
      </c>
    </row>
    <row r="10" spans="1:7" x14ac:dyDescent="0.25">
      <c r="A10" s="76" t="s">
        <v>0</v>
      </c>
      <c r="B10" s="99">
        <v>5551</v>
      </c>
      <c r="C10" s="101">
        <v>1</v>
      </c>
      <c r="D10" s="99">
        <v>5035</v>
      </c>
      <c r="E10" s="101">
        <v>1</v>
      </c>
      <c r="F10" s="64">
        <v>516</v>
      </c>
      <c r="G10" s="101">
        <v>0.10199999999999999</v>
      </c>
    </row>
    <row r="12" spans="1:7" x14ac:dyDescent="0.25">
      <c r="A12" s="68" t="s">
        <v>120</v>
      </c>
    </row>
    <row r="15" spans="1:7" x14ac:dyDescent="0.25">
      <c r="A15" s="82" t="s">
        <v>157</v>
      </c>
    </row>
  </sheetData>
  <mergeCells count="4">
    <mergeCell ref="A3:A4"/>
    <mergeCell ref="B3:C3"/>
    <mergeCell ref="D3:E3"/>
    <mergeCell ref="F3:G3"/>
  </mergeCells>
  <hyperlinks>
    <hyperlink ref="A15" location="Indice!A1" display="Indice" xr:uid="{109FEB96-03A6-4B6A-8A13-7B49377E3BB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4680E-29AC-4BA7-99D2-0FE45C7E5469}">
  <dimension ref="A1:AF77"/>
  <sheetViews>
    <sheetView zoomScaleNormal="100" workbookViewId="0"/>
  </sheetViews>
  <sheetFormatPr defaultRowHeight="15" x14ac:dyDescent="0.25"/>
  <cols>
    <col min="1" max="1" width="34.28515625" customWidth="1"/>
    <col min="2" max="2" width="26.42578125" bestFit="1" customWidth="1"/>
    <col min="3" max="3" width="27.28515625" bestFit="1" customWidth="1"/>
    <col min="4" max="8" width="9.42578125" bestFit="1" customWidth="1"/>
    <col min="26" max="26" width="16.28515625" style="1" customWidth="1"/>
    <col min="27" max="27" width="20.7109375" style="1" customWidth="1"/>
    <col min="28" max="28" width="21.7109375" customWidth="1"/>
    <col min="29" max="29" width="27.7109375" customWidth="1"/>
  </cols>
  <sheetData>
    <row r="1" spans="1:10" x14ac:dyDescent="0.25">
      <c r="A1" s="74" t="s">
        <v>148</v>
      </c>
    </row>
    <row r="3" spans="1:10" x14ac:dyDescent="0.25">
      <c r="A3" s="44"/>
      <c r="B3" s="44"/>
      <c r="C3" s="44"/>
      <c r="D3" s="4"/>
      <c r="G3" s="44"/>
      <c r="H3" s="44"/>
      <c r="I3" s="44"/>
      <c r="J3" s="44"/>
    </row>
    <row r="4" spans="1:10" x14ac:dyDescent="0.25">
      <c r="A4" s="20"/>
      <c r="C4" s="5"/>
      <c r="D4" s="19"/>
      <c r="G4" s="47"/>
      <c r="H4" s="42"/>
      <c r="I4" s="42"/>
      <c r="J4" s="108"/>
    </row>
    <row r="5" spans="1:10" x14ac:dyDescent="0.25">
      <c r="A5" s="20"/>
      <c r="C5" s="5"/>
      <c r="D5" s="19"/>
      <c r="G5" s="47"/>
      <c r="H5" s="42"/>
      <c r="I5" s="42"/>
      <c r="J5" s="108"/>
    </row>
    <row r="6" spans="1:10" x14ac:dyDescent="0.25">
      <c r="A6" s="20"/>
      <c r="C6" s="5"/>
      <c r="D6" s="19"/>
      <c r="G6" s="47"/>
      <c r="H6" s="42"/>
      <c r="I6" s="42"/>
      <c r="J6" s="108"/>
    </row>
    <row r="7" spans="1:10" x14ac:dyDescent="0.25">
      <c r="A7" s="20"/>
      <c r="C7" s="5"/>
      <c r="D7" s="19"/>
      <c r="G7" s="47"/>
      <c r="H7" s="42"/>
      <c r="I7" s="42"/>
      <c r="J7" s="108"/>
    </row>
    <row r="8" spans="1:10" x14ac:dyDescent="0.25">
      <c r="A8" s="20"/>
      <c r="C8" s="5"/>
      <c r="D8" s="19"/>
      <c r="G8" s="47"/>
      <c r="H8" s="42"/>
      <c r="I8" s="109"/>
      <c r="J8" s="108"/>
    </row>
    <row r="9" spans="1:10" x14ac:dyDescent="0.25">
      <c r="A9" s="20"/>
      <c r="C9" s="5"/>
      <c r="D9" s="19"/>
      <c r="G9" s="47"/>
      <c r="H9" s="42"/>
      <c r="I9" s="42"/>
      <c r="J9" s="108"/>
    </row>
    <row r="10" spans="1:10" x14ac:dyDescent="0.25">
      <c r="A10" s="45"/>
      <c r="B10" s="4"/>
      <c r="C10" s="2"/>
      <c r="D10" s="19"/>
      <c r="G10" s="45"/>
      <c r="H10" s="41"/>
      <c r="I10" s="106"/>
      <c r="J10" s="107"/>
    </row>
    <row r="11" spans="1:10" x14ac:dyDescent="0.25">
      <c r="A11" s="20"/>
      <c r="C11" s="5"/>
      <c r="D11" s="19"/>
      <c r="G11" s="47"/>
      <c r="H11" s="42"/>
      <c r="I11" s="42"/>
      <c r="J11" s="108"/>
    </row>
    <row r="12" spans="1:10" x14ac:dyDescent="0.25">
      <c r="A12" s="20"/>
      <c r="C12" s="5"/>
      <c r="D12" s="19"/>
      <c r="G12" s="47"/>
      <c r="H12" s="42"/>
      <c r="I12" s="42"/>
      <c r="J12" s="108"/>
    </row>
    <row r="13" spans="1:10" x14ac:dyDescent="0.25">
      <c r="A13" s="20"/>
      <c r="C13" s="5"/>
      <c r="D13" s="19"/>
      <c r="G13" s="47"/>
      <c r="H13" s="42"/>
      <c r="I13" s="42"/>
      <c r="J13" s="108"/>
    </row>
    <row r="14" spans="1:10" x14ac:dyDescent="0.25">
      <c r="A14" s="45"/>
      <c r="B14" s="4"/>
      <c r="C14" s="2"/>
      <c r="D14" s="19"/>
      <c r="G14" s="45"/>
      <c r="H14" s="41"/>
      <c r="I14" s="41"/>
      <c r="J14" s="107"/>
    </row>
    <row r="15" spans="1:10" x14ac:dyDescent="0.25">
      <c r="A15" s="45"/>
      <c r="B15" s="4"/>
      <c r="C15" s="2"/>
      <c r="D15" s="19"/>
      <c r="G15" s="45"/>
      <c r="H15" s="41"/>
      <c r="I15" s="106"/>
      <c r="J15" s="105"/>
    </row>
    <row r="21" spans="1:32" x14ac:dyDescent="0.25">
      <c r="A21" s="26"/>
    </row>
    <row r="22" spans="1:32" x14ac:dyDescent="0.25">
      <c r="A22" s="7"/>
      <c r="B22" s="4"/>
      <c r="C22" s="4"/>
      <c r="D22" s="4"/>
      <c r="E22" s="4"/>
      <c r="F22" s="4"/>
      <c r="G22" s="4"/>
    </row>
    <row r="23" spans="1:32" x14ac:dyDescent="0.25">
      <c r="A23" s="7"/>
      <c r="B23" s="25"/>
      <c r="C23" s="25"/>
      <c r="D23" s="25"/>
      <c r="E23" s="25"/>
      <c r="F23" s="25"/>
      <c r="G23" s="25"/>
      <c r="J23" s="4"/>
      <c r="K23" s="4"/>
      <c r="L23" s="4"/>
    </row>
    <row r="24" spans="1:32" x14ac:dyDescent="0.25">
      <c r="A24" s="12"/>
      <c r="B24" s="104"/>
      <c r="C24" s="19"/>
      <c r="D24" s="104"/>
      <c r="E24" s="19"/>
      <c r="F24" s="38"/>
      <c r="G24" s="19"/>
      <c r="J24" s="12"/>
      <c r="K24" s="5"/>
      <c r="L24" s="5"/>
      <c r="AF24" s="4"/>
    </row>
    <row r="25" spans="1:32" x14ac:dyDescent="0.25">
      <c r="A25" s="12"/>
      <c r="B25" s="104"/>
      <c r="C25" s="19"/>
      <c r="D25" s="104"/>
      <c r="E25" s="19"/>
      <c r="F25" s="38"/>
      <c r="G25" s="19"/>
      <c r="J25" s="12"/>
      <c r="K25" s="5"/>
      <c r="L25" s="5"/>
      <c r="U25" s="25"/>
      <c r="V25" s="25"/>
      <c r="W25" s="25"/>
      <c r="X25" s="25"/>
    </row>
    <row r="26" spans="1:32" x14ac:dyDescent="0.25">
      <c r="A26" s="12"/>
      <c r="B26" s="104"/>
      <c r="C26" s="19"/>
      <c r="D26" s="104"/>
      <c r="E26" s="19"/>
      <c r="F26" s="38"/>
      <c r="G26" s="19"/>
      <c r="J26" s="12"/>
      <c r="K26" s="5"/>
      <c r="L26" s="5"/>
      <c r="U26" s="6"/>
      <c r="V26" s="20"/>
      <c r="W26" s="5"/>
      <c r="X26" s="19"/>
    </row>
    <row r="27" spans="1:32" x14ac:dyDescent="0.25">
      <c r="A27" s="12"/>
      <c r="B27" s="104"/>
      <c r="C27" s="19"/>
      <c r="D27" s="104"/>
      <c r="E27" s="19"/>
      <c r="F27" s="38"/>
      <c r="G27" s="19"/>
      <c r="J27" s="12"/>
      <c r="K27" s="5"/>
      <c r="L27" s="5"/>
      <c r="U27" s="6"/>
      <c r="V27" s="20"/>
      <c r="W27" s="5"/>
      <c r="X27" s="19"/>
    </row>
    <row r="28" spans="1:32" x14ac:dyDescent="0.25">
      <c r="A28" s="12"/>
      <c r="B28" s="104"/>
      <c r="C28" s="19"/>
      <c r="D28" s="104"/>
      <c r="E28" s="19"/>
      <c r="F28" s="38"/>
      <c r="G28" s="19"/>
      <c r="J28" s="12"/>
      <c r="K28" s="5"/>
      <c r="L28" s="5"/>
      <c r="U28" s="6"/>
      <c r="V28" s="20"/>
      <c r="W28" s="5"/>
      <c r="X28" s="19"/>
    </row>
    <row r="29" spans="1:32" x14ac:dyDescent="0.25">
      <c r="A29" s="14"/>
      <c r="B29" s="103"/>
      <c r="C29" s="13"/>
      <c r="D29" s="103"/>
      <c r="E29" s="13"/>
      <c r="F29" s="103"/>
      <c r="G29" s="13"/>
      <c r="J29" s="14"/>
      <c r="K29" s="2"/>
      <c r="L29" s="2"/>
      <c r="U29" s="6"/>
      <c r="V29" s="20"/>
      <c r="W29" s="5"/>
      <c r="X29" s="19"/>
    </row>
    <row r="30" spans="1:32" x14ac:dyDescent="0.25">
      <c r="U30" s="6"/>
      <c r="V30" s="20"/>
      <c r="W30" s="5"/>
      <c r="X30" s="19"/>
    </row>
    <row r="31" spans="1:32" x14ac:dyDescent="0.25">
      <c r="U31" s="6"/>
      <c r="V31" s="20"/>
      <c r="W31" s="5"/>
      <c r="X31" s="19"/>
    </row>
    <row r="32" spans="1:32" x14ac:dyDescent="0.25">
      <c r="U32" s="6"/>
      <c r="V32" s="20"/>
      <c r="W32" s="5"/>
      <c r="X32" s="19"/>
    </row>
    <row r="33" spans="1:32" x14ac:dyDescent="0.25">
      <c r="U33" s="6"/>
      <c r="V33" s="20"/>
      <c r="W33" s="5"/>
      <c r="X33" s="19"/>
    </row>
    <row r="34" spans="1:32" x14ac:dyDescent="0.25">
      <c r="A34" s="4"/>
      <c r="B34" s="4"/>
      <c r="C34" s="25"/>
      <c r="D34" s="4"/>
      <c r="E34" s="25"/>
      <c r="F34" s="4"/>
      <c r="U34" s="6"/>
      <c r="V34" s="20"/>
      <c r="W34" s="5"/>
      <c r="X34" s="19"/>
    </row>
    <row r="35" spans="1:32" x14ac:dyDescent="0.25">
      <c r="A35" s="12"/>
      <c r="B35" s="5"/>
      <c r="C35" s="19"/>
      <c r="D35" s="5"/>
      <c r="E35" s="19"/>
      <c r="F35" s="5"/>
      <c r="U35" s="6"/>
      <c r="V35" s="20"/>
      <c r="W35" s="5"/>
      <c r="X35" s="19"/>
    </row>
    <row r="36" spans="1:32" x14ac:dyDescent="0.25">
      <c r="A36" s="12"/>
      <c r="B36" s="5"/>
      <c r="C36" s="19"/>
      <c r="D36" s="5"/>
      <c r="E36" s="19"/>
      <c r="F36" s="5"/>
      <c r="U36" s="6"/>
      <c r="V36" s="20"/>
      <c r="W36" s="5"/>
      <c r="X36" s="19"/>
    </row>
    <row r="37" spans="1:32" x14ac:dyDescent="0.25">
      <c r="A37" s="12"/>
      <c r="B37" s="5"/>
      <c r="C37" s="19"/>
      <c r="D37" s="5"/>
      <c r="E37" s="19"/>
      <c r="F37" s="5"/>
      <c r="U37" s="6"/>
      <c r="V37" s="20"/>
      <c r="W37" s="5"/>
      <c r="X37" s="19"/>
    </row>
    <row r="38" spans="1:32" x14ac:dyDescent="0.25">
      <c r="A38" s="12"/>
      <c r="B38" s="5"/>
      <c r="C38" s="19"/>
      <c r="D38" s="5"/>
      <c r="E38" s="19"/>
      <c r="F38" s="5"/>
      <c r="U38" s="6"/>
      <c r="V38" s="20"/>
      <c r="W38" s="5"/>
      <c r="X38" s="19"/>
    </row>
    <row r="39" spans="1:32" x14ac:dyDescent="0.25">
      <c r="A39" s="12"/>
      <c r="B39" s="5"/>
      <c r="C39" s="19"/>
      <c r="D39" s="5"/>
      <c r="E39" s="19"/>
      <c r="F39" s="5"/>
      <c r="U39" s="6"/>
      <c r="V39" s="20"/>
      <c r="W39" s="5"/>
      <c r="X39" s="19"/>
    </row>
    <row r="40" spans="1:32" x14ac:dyDescent="0.25">
      <c r="A40" s="14"/>
      <c r="B40" s="2"/>
      <c r="C40" s="13"/>
      <c r="D40" s="2"/>
      <c r="E40" s="13"/>
      <c r="F40" s="2"/>
      <c r="U40" s="6"/>
      <c r="V40" s="20"/>
      <c r="W40" s="5"/>
      <c r="X40" s="19"/>
    </row>
    <row r="41" spans="1:32" x14ac:dyDescent="0.25">
      <c r="U41" s="6"/>
      <c r="V41" s="20"/>
      <c r="W41" s="5"/>
      <c r="X41" s="19"/>
    </row>
    <row r="42" spans="1:32" x14ac:dyDescent="0.25">
      <c r="U42" s="6"/>
      <c r="V42" s="20"/>
      <c r="W42" s="5"/>
      <c r="X42" s="19"/>
    </row>
    <row r="43" spans="1:32" x14ac:dyDescent="0.25">
      <c r="A43" s="68" t="s">
        <v>120</v>
      </c>
      <c r="U43" s="6"/>
      <c r="V43" s="20"/>
      <c r="W43" s="5"/>
      <c r="X43" s="19"/>
    </row>
    <row r="44" spans="1:32" x14ac:dyDescent="0.25">
      <c r="U44" s="6"/>
      <c r="V44" s="20"/>
      <c r="W44" s="5"/>
      <c r="X44" s="19"/>
    </row>
    <row r="45" spans="1:32" x14ac:dyDescent="0.25">
      <c r="I45" s="23"/>
      <c r="J45" s="24"/>
      <c r="K45" s="21"/>
      <c r="L45" s="24"/>
      <c r="M45" s="21"/>
      <c r="N45" s="22"/>
      <c r="O45" s="21"/>
      <c r="U45" s="6"/>
      <c r="V45" s="20"/>
      <c r="W45" s="5"/>
      <c r="X45" s="19"/>
      <c r="AF45" s="4"/>
    </row>
    <row r="46" spans="1:32" x14ac:dyDescent="0.25">
      <c r="A46" s="55" t="s">
        <v>66</v>
      </c>
      <c r="B46" s="55" t="s">
        <v>69</v>
      </c>
      <c r="C46" s="55" t="s">
        <v>68</v>
      </c>
      <c r="D46" s="55" t="s">
        <v>67</v>
      </c>
      <c r="E46" s="55" t="s">
        <v>65</v>
      </c>
      <c r="I46" s="23"/>
      <c r="J46" s="24"/>
      <c r="K46" s="21"/>
      <c r="L46" s="22"/>
      <c r="M46" s="21"/>
      <c r="N46" s="22"/>
      <c r="O46" s="21"/>
      <c r="U46" s="6"/>
      <c r="V46" s="20"/>
      <c r="W46" s="5"/>
      <c r="X46" s="19"/>
    </row>
    <row r="47" spans="1:32" x14ac:dyDescent="0.25">
      <c r="A47" s="110" t="s">
        <v>64</v>
      </c>
      <c r="B47" s="94">
        <v>240</v>
      </c>
      <c r="C47" s="94">
        <v>207</v>
      </c>
      <c r="D47" s="93">
        <f t="shared" ref="D47:D67" si="0">B47-C47</f>
        <v>33</v>
      </c>
      <c r="E47" s="97">
        <f t="shared" ref="E47:E67" si="1">D47/C47</f>
        <v>0.15942028985507245</v>
      </c>
      <c r="I47" s="23"/>
      <c r="J47" s="24"/>
      <c r="K47" s="21"/>
      <c r="L47" s="24"/>
      <c r="M47" s="21"/>
      <c r="N47" s="22"/>
      <c r="O47" s="21"/>
      <c r="U47" s="6"/>
      <c r="V47" s="20"/>
      <c r="W47" s="5"/>
      <c r="X47" s="19"/>
    </row>
    <row r="48" spans="1:32" x14ac:dyDescent="0.25">
      <c r="A48" s="110" t="s">
        <v>63</v>
      </c>
      <c r="B48" s="94">
        <v>109</v>
      </c>
      <c r="C48" s="94">
        <v>103</v>
      </c>
      <c r="D48" s="93">
        <f t="shared" si="0"/>
        <v>6</v>
      </c>
      <c r="E48" s="97">
        <f t="shared" si="1"/>
        <v>5.8252427184466021E-2</v>
      </c>
      <c r="I48" s="23"/>
      <c r="J48" s="22"/>
      <c r="K48" s="21"/>
      <c r="L48" s="22"/>
      <c r="M48" s="21"/>
      <c r="N48" s="22"/>
      <c r="O48" s="21"/>
      <c r="U48" s="6"/>
      <c r="V48" s="20"/>
      <c r="W48" s="5"/>
      <c r="X48" s="19"/>
    </row>
    <row r="49" spans="1:24" x14ac:dyDescent="0.25">
      <c r="A49" s="110" t="s">
        <v>62</v>
      </c>
      <c r="B49" s="94">
        <v>297</v>
      </c>
      <c r="C49" s="94">
        <v>259</v>
      </c>
      <c r="D49" s="93">
        <f t="shared" si="0"/>
        <v>38</v>
      </c>
      <c r="E49" s="97">
        <f t="shared" si="1"/>
        <v>0.14671814671814673</v>
      </c>
      <c r="I49" s="18"/>
      <c r="J49" s="17"/>
      <c r="K49" s="15"/>
      <c r="L49" s="17"/>
      <c r="M49" s="15"/>
      <c r="N49" s="16"/>
      <c r="O49" s="15"/>
      <c r="U49" s="6"/>
      <c r="V49" s="14"/>
      <c r="W49" s="2"/>
      <c r="X49" s="13"/>
    </row>
    <row r="50" spans="1:24" x14ac:dyDescent="0.25">
      <c r="A50" s="110" t="s">
        <v>61</v>
      </c>
      <c r="B50" s="94">
        <v>358</v>
      </c>
      <c r="C50" s="94">
        <v>354</v>
      </c>
      <c r="D50" s="93">
        <f t="shared" si="0"/>
        <v>4</v>
      </c>
      <c r="E50" s="97">
        <f t="shared" si="1"/>
        <v>1.1299435028248588E-2</v>
      </c>
      <c r="U50" s="14"/>
      <c r="V50" s="2"/>
      <c r="W50" s="2"/>
      <c r="X50" s="13"/>
    </row>
    <row r="51" spans="1:24" x14ac:dyDescent="0.25">
      <c r="A51" s="110" t="s">
        <v>60</v>
      </c>
      <c r="B51" s="94">
        <v>497</v>
      </c>
      <c r="C51" s="94">
        <v>446</v>
      </c>
      <c r="D51" s="93">
        <f t="shared" si="0"/>
        <v>51</v>
      </c>
      <c r="E51" s="97">
        <f t="shared" si="1"/>
        <v>0.11434977578475336</v>
      </c>
    </row>
    <row r="52" spans="1:24" x14ac:dyDescent="0.25">
      <c r="A52" s="110" t="s">
        <v>59</v>
      </c>
      <c r="B52" s="94">
        <v>132</v>
      </c>
      <c r="C52" s="94">
        <v>121</v>
      </c>
      <c r="D52" s="93">
        <f t="shared" si="0"/>
        <v>11</v>
      </c>
      <c r="E52" s="97">
        <f t="shared" si="1"/>
        <v>9.0909090909090912E-2</v>
      </c>
    </row>
    <row r="53" spans="1:24" x14ac:dyDescent="0.25">
      <c r="A53" s="110" t="s">
        <v>58</v>
      </c>
      <c r="B53" s="94">
        <v>455</v>
      </c>
      <c r="C53" s="94">
        <v>405</v>
      </c>
      <c r="D53" s="93">
        <f t="shared" si="0"/>
        <v>50</v>
      </c>
      <c r="E53" s="97">
        <f t="shared" si="1"/>
        <v>0.12345679012345678</v>
      </c>
    </row>
    <row r="54" spans="1:24" x14ac:dyDescent="0.25">
      <c r="A54" s="110" t="s">
        <v>57</v>
      </c>
      <c r="B54" s="94">
        <v>132</v>
      </c>
      <c r="C54" s="94">
        <v>107</v>
      </c>
      <c r="D54" s="93">
        <f t="shared" si="0"/>
        <v>25</v>
      </c>
      <c r="E54" s="97">
        <f t="shared" si="1"/>
        <v>0.23364485981308411</v>
      </c>
    </row>
    <row r="55" spans="1:24" x14ac:dyDescent="0.25">
      <c r="A55" s="110" t="s">
        <v>56</v>
      </c>
      <c r="B55" s="94">
        <v>695</v>
      </c>
      <c r="C55" s="94">
        <v>605</v>
      </c>
      <c r="D55" s="93">
        <f t="shared" si="0"/>
        <v>90</v>
      </c>
      <c r="E55" s="97">
        <f t="shared" si="1"/>
        <v>0.1487603305785124</v>
      </c>
    </row>
    <row r="56" spans="1:24" x14ac:dyDescent="0.25">
      <c r="A56" s="110" t="s">
        <v>55</v>
      </c>
      <c r="B56" s="94">
        <v>172</v>
      </c>
      <c r="C56" s="94">
        <v>167</v>
      </c>
      <c r="D56" s="93">
        <f t="shared" si="0"/>
        <v>5</v>
      </c>
      <c r="E56" s="97">
        <f t="shared" si="1"/>
        <v>2.9940119760479042E-2</v>
      </c>
    </row>
    <row r="57" spans="1:24" x14ac:dyDescent="0.25">
      <c r="A57" s="110" t="s">
        <v>54</v>
      </c>
      <c r="B57" s="94">
        <v>62</v>
      </c>
      <c r="C57" s="94">
        <v>59</v>
      </c>
      <c r="D57" s="93">
        <f t="shared" si="0"/>
        <v>3</v>
      </c>
      <c r="E57" s="97">
        <f t="shared" si="1"/>
        <v>5.0847457627118647E-2</v>
      </c>
    </row>
    <row r="58" spans="1:24" x14ac:dyDescent="0.25">
      <c r="A58" s="110" t="s">
        <v>53</v>
      </c>
      <c r="B58" s="94">
        <v>302</v>
      </c>
      <c r="C58" s="94">
        <v>285</v>
      </c>
      <c r="D58" s="93">
        <f t="shared" si="0"/>
        <v>17</v>
      </c>
      <c r="E58" s="97">
        <f t="shared" si="1"/>
        <v>5.9649122807017542E-2</v>
      </c>
    </row>
    <row r="59" spans="1:24" x14ac:dyDescent="0.25">
      <c r="A59" s="110" t="s">
        <v>52</v>
      </c>
      <c r="B59" s="94">
        <v>423</v>
      </c>
      <c r="C59" s="94">
        <v>375</v>
      </c>
      <c r="D59" s="93">
        <f t="shared" si="0"/>
        <v>48</v>
      </c>
      <c r="E59" s="97">
        <f t="shared" si="1"/>
        <v>0.128</v>
      </c>
    </row>
    <row r="60" spans="1:24" x14ac:dyDescent="0.25">
      <c r="A60" s="110" t="s">
        <v>51</v>
      </c>
      <c r="B60" s="94">
        <v>136</v>
      </c>
      <c r="C60" s="94">
        <v>136</v>
      </c>
      <c r="D60" s="93">
        <f t="shared" si="0"/>
        <v>0</v>
      </c>
      <c r="E60" s="97">
        <f t="shared" si="1"/>
        <v>0</v>
      </c>
    </row>
    <row r="61" spans="1:24" x14ac:dyDescent="0.25">
      <c r="A61" s="110" t="s">
        <v>50</v>
      </c>
      <c r="B61" s="94">
        <v>421</v>
      </c>
      <c r="C61" s="94">
        <v>406</v>
      </c>
      <c r="D61" s="93">
        <f t="shared" si="0"/>
        <v>15</v>
      </c>
      <c r="E61" s="97">
        <f t="shared" si="1"/>
        <v>3.6945812807881777E-2</v>
      </c>
    </row>
    <row r="62" spans="1:24" x14ac:dyDescent="0.25">
      <c r="A62" s="110" t="s">
        <v>49</v>
      </c>
      <c r="B62" s="94">
        <v>307</v>
      </c>
      <c r="C62" s="94">
        <v>265</v>
      </c>
      <c r="D62" s="93">
        <f t="shared" si="0"/>
        <v>42</v>
      </c>
      <c r="E62" s="97">
        <f t="shared" si="1"/>
        <v>0.15849056603773584</v>
      </c>
    </row>
    <row r="63" spans="1:24" x14ac:dyDescent="0.25">
      <c r="A63" s="110" t="s">
        <v>48</v>
      </c>
      <c r="B63" s="94">
        <v>139</v>
      </c>
      <c r="C63" s="94">
        <v>131</v>
      </c>
      <c r="D63" s="93">
        <f t="shared" si="0"/>
        <v>8</v>
      </c>
      <c r="E63" s="97">
        <f t="shared" si="1"/>
        <v>6.1068702290076333E-2</v>
      </c>
    </row>
    <row r="64" spans="1:24" x14ac:dyDescent="0.25">
      <c r="A64" s="110" t="s">
        <v>47</v>
      </c>
      <c r="B64" s="94">
        <v>134</v>
      </c>
      <c r="C64" s="94">
        <v>106</v>
      </c>
      <c r="D64" s="93">
        <f t="shared" si="0"/>
        <v>28</v>
      </c>
      <c r="E64" s="97">
        <f t="shared" si="1"/>
        <v>0.26415094339622641</v>
      </c>
    </row>
    <row r="65" spans="1:30" x14ac:dyDescent="0.25">
      <c r="A65" s="110" t="s">
        <v>46</v>
      </c>
      <c r="B65" s="94">
        <v>32</v>
      </c>
      <c r="C65" s="94">
        <v>30</v>
      </c>
      <c r="D65" s="93">
        <f t="shared" si="0"/>
        <v>2</v>
      </c>
      <c r="E65" s="97">
        <f t="shared" si="1"/>
        <v>6.6666666666666666E-2</v>
      </c>
    </row>
    <row r="66" spans="1:30" x14ac:dyDescent="0.25">
      <c r="A66" s="110" t="s">
        <v>45</v>
      </c>
      <c r="B66" s="94">
        <v>508</v>
      </c>
      <c r="C66" s="94">
        <v>468</v>
      </c>
      <c r="D66" s="93">
        <f t="shared" si="0"/>
        <v>40</v>
      </c>
      <c r="E66" s="97">
        <f t="shared" si="1"/>
        <v>8.5470085470085472E-2</v>
      </c>
    </row>
    <row r="67" spans="1:30" x14ac:dyDescent="0.25">
      <c r="A67" s="111" t="s">
        <v>44</v>
      </c>
      <c r="B67" s="112">
        <v>5551</v>
      </c>
      <c r="C67" s="112">
        <v>5035</v>
      </c>
      <c r="D67" s="112">
        <f t="shared" si="0"/>
        <v>516</v>
      </c>
      <c r="E67" s="98">
        <f t="shared" si="1"/>
        <v>0.10248262164846078</v>
      </c>
    </row>
    <row r="70" spans="1:30" x14ac:dyDescent="0.25">
      <c r="A70" s="82" t="s">
        <v>157</v>
      </c>
    </row>
    <row r="72" spans="1:30" x14ac:dyDescent="0.25">
      <c r="AB72" s="3"/>
      <c r="AD72" s="5"/>
    </row>
    <row r="73" spans="1:30" x14ac:dyDescent="0.25">
      <c r="AB73" s="3"/>
      <c r="AD73" s="5"/>
    </row>
    <row r="74" spans="1:30" x14ac:dyDescent="0.25">
      <c r="AB74" s="3"/>
      <c r="AD74" s="5"/>
    </row>
    <row r="75" spans="1:30" x14ac:dyDescent="0.25">
      <c r="AB75" s="3"/>
      <c r="AD75" s="5"/>
    </row>
    <row r="76" spans="1:30" x14ac:dyDescent="0.25">
      <c r="AB76" s="3"/>
      <c r="AC76" s="4"/>
      <c r="AD76" s="2"/>
    </row>
    <row r="77" spans="1:30" x14ac:dyDescent="0.25">
      <c r="AB77" s="3"/>
      <c r="AC77" s="3"/>
      <c r="AD77" s="2"/>
    </row>
  </sheetData>
  <hyperlinks>
    <hyperlink ref="A70" location="Indice!A1" display="Indice" xr:uid="{188BE20C-97CE-4F3F-B40B-84EC1587DED3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9E9A9-1C1F-4493-9560-3045B482B3F4}">
  <dimension ref="A1:E19"/>
  <sheetViews>
    <sheetView workbookViewId="0">
      <selection activeCell="A19" sqref="A19"/>
    </sheetView>
  </sheetViews>
  <sheetFormatPr defaultRowHeight="15" x14ac:dyDescent="0.25"/>
  <cols>
    <col min="1" max="1" width="33" customWidth="1"/>
    <col min="2" max="2" width="13.85546875" customWidth="1"/>
    <col min="3" max="3" width="21.85546875" customWidth="1"/>
    <col min="4" max="4" width="14.140625" customWidth="1"/>
    <col min="5" max="5" width="14.28515625" customWidth="1"/>
  </cols>
  <sheetData>
    <row r="1" spans="1:5" x14ac:dyDescent="0.25">
      <c r="A1" s="74" t="s">
        <v>149</v>
      </c>
    </row>
    <row r="3" spans="1:5" x14ac:dyDescent="0.25">
      <c r="A3" s="40" t="s">
        <v>78</v>
      </c>
      <c r="B3" s="40" t="s">
        <v>150</v>
      </c>
      <c r="C3" s="40" t="s">
        <v>151</v>
      </c>
      <c r="D3" s="40" t="s">
        <v>0</v>
      </c>
      <c r="E3" s="40" t="s">
        <v>20</v>
      </c>
    </row>
    <row r="4" spans="1:5" x14ac:dyDescent="0.25">
      <c r="A4" s="100" t="s">
        <v>138</v>
      </c>
      <c r="B4" s="60">
        <v>499</v>
      </c>
      <c r="C4" s="60" t="s">
        <v>123</v>
      </c>
      <c r="D4" s="60">
        <v>499</v>
      </c>
      <c r="E4" s="102">
        <v>0.09</v>
      </c>
    </row>
    <row r="5" spans="1:5" x14ac:dyDescent="0.25">
      <c r="A5" s="100" t="s">
        <v>144</v>
      </c>
      <c r="B5" s="60">
        <v>137</v>
      </c>
      <c r="C5" s="60" t="s">
        <v>123</v>
      </c>
      <c r="D5" s="60">
        <v>137</v>
      </c>
      <c r="E5" s="102">
        <v>2.5000000000000001E-2</v>
      </c>
    </row>
    <row r="6" spans="1:5" x14ac:dyDescent="0.25">
      <c r="A6" s="100" t="s">
        <v>111</v>
      </c>
      <c r="B6" s="60">
        <v>5</v>
      </c>
      <c r="C6" s="60">
        <v>46</v>
      </c>
      <c r="D6" s="60">
        <v>51</v>
      </c>
      <c r="E6" s="102">
        <v>8.9999999999999993E-3</v>
      </c>
    </row>
    <row r="7" spans="1:5" x14ac:dyDescent="0.25">
      <c r="A7" s="100" t="s">
        <v>139</v>
      </c>
      <c r="B7" s="60">
        <v>4</v>
      </c>
      <c r="C7" s="60" t="s">
        <v>112</v>
      </c>
      <c r="D7" s="60">
        <v>4</v>
      </c>
      <c r="E7" s="102">
        <v>1E-3</v>
      </c>
    </row>
    <row r="8" spans="1:5" x14ac:dyDescent="0.25">
      <c r="A8" s="100" t="s">
        <v>140</v>
      </c>
      <c r="B8" s="60" t="s">
        <v>123</v>
      </c>
      <c r="C8" s="60">
        <v>6</v>
      </c>
      <c r="D8" s="60">
        <v>6</v>
      </c>
      <c r="E8" s="102">
        <v>1E-3</v>
      </c>
    </row>
    <row r="9" spans="1:5" x14ac:dyDescent="0.25">
      <c r="A9" s="100" t="s">
        <v>141</v>
      </c>
      <c r="B9" s="60" t="s">
        <v>123</v>
      </c>
      <c r="C9" s="113">
        <v>4465</v>
      </c>
      <c r="D9" s="113">
        <v>4465</v>
      </c>
      <c r="E9" s="102">
        <v>0.80400000000000005</v>
      </c>
    </row>
    <row r="10" spans="1:5" x14ac:dyDescent="0.25">
      <c r="A10" s="100" t="s">
        <v>142</v>
      </c>
      <c r="B10" s="60">
        <v>16</v>
      </c>
      <c r="C10" s="60" t="s">
        <v>123</v>
      </c>
      <c r="D10" s="60">
        <v>16</v>
      </c>
      <c r="E10" s="102">
        <v>3.0000000000000001E-3</v>
      </c>
    </row>
    <row r="11" spans="1:5" x14ac:dyDescent="0.25">
      <c r="A11" s="100" t="s">
        <v>145</v>
      </c>
      <c r="B11" s="60" t="s">
        <v>123</v>
      </c>
      <c r="C11" s="60">
        <v>32</v>
      </c>
      <c r="D11" s="60">
        <v>32</v>
      </c>
      <c r="E11" s="102">
        <v>6.0000000000000001E-3</v>
      </c>
    </row>
    <row r="12" spans="1:5" x14ac:dyDescent="0.25">
      <c r="A12" s="100" t="s">
        <v>118</v>
      </c>
      <c r="B12" s="60">
        <v>176</v>
      </c>
      <c r="C12" s="60">
        <v>165</v>
      </c>
      <c r="D12" s="60">
        <v>341</v>
      </c>
      <c r="E12" s="102">
        <v>6.0999999999999999E-2</v>
      </c>
    </row>
    <row r="13" spans="1:5" x14ac:dyDescent="0.25">
      <c r="A13" s="76" t="s">
        <v>0</v>
      </c>
      <c r="B13" s="64">
        <v>837</v>
      </c>
      <c r="C13" s="99">
        <v>4714</v>
      </c>
      <c r="D13" s="99">
        <v>5551</v>
      </c>
      <c r="E13" s="101">
        <v>1</v>
      </c>
    </row>
    <row r="14" spans="1:5" x14ac:dyDescent="0.25">
      <c r="A14" s="76" t="s">
        <v>26</v>
      </c>
      <c r="B14" s="101">
        <v>0.151</v>
      </c>
      <c r="C14" s="101">
        <v>0.84899999999999998</v>
      </c>
      <c r="D14" s="101">
        <v>1</v>
      </c>
      <c r="E14" s="40"/>
    </row>
    <row r="16" spans="1:5" x14ac:dyDescent="0.25">
      <c r="A16" s="68" t="s">
        <v>120</v>
      </c>
    </row>
    <row r="19" spans="1:1" x14ac:dyDescent="0.25">
      <c r="A19" s="82" t="s">
        <v>157</v>
      </c>
    </row>
  </sheetData>
  <hyperlinks>
    <hyperlink ref="A19" location="Indice!A1" display="Indice" xr:uid="{ADF7C695-356D-4600-ACBB-B32C8F37374E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DB1DA-CBED-4C2F-A252-B40292F64515}">
  <dimension ref="A1:F15"/>
  <sheetViews>
    <sheetView workbookViewId="0">
      <selection activeCell="A15" sqref="A15"/>
    </sheetView>
  </sheetViews>
  <sheetFormatPr defaultRowHeight="15" x14ac:dyDescent="0.25"/>
  <cols>
    <col min="1" max="1" width="19.7109375" customWidth="1"/>
    <col min="2" max="2" width="15.7109375" customWidth="1"/>
    <col min="4" max="4" width="21" customWidth="1"/>
  </cols>
  <sheetData>
    <row r="1" spans="1:6" x14ac:dyDescent="0.25">
      <c r="A1" s="74" t="s">
        <v>152</v>
      </c>
    </row>
    <row r="3" spans="1:6" x14ac:dyDescent="0.25">
      <c r="A3" s="40" t="s">
        <v>72</v>
      </c>
      <c r="B3" s="40" t="s">
        <v>150</v>
      </c>
      <c r="C3" s="57" t="s">
        <v>20</v>
      </c>
      <c r="D3" s="40" t="s">
        <v>151</v>
      </c>
      <c r="E3" s="57" t="s">
        <v>20</v>
      </c>
      <c r="F3" s="40" t="s">
        <v>0</v>
      </c>
    </row>
    <row r="4" spans="1:6" x14ac:dyDescent="0.25">
      <c r="A4" s="100" t="s">
        <v>25</v>
      </c>
      <c r="B4" s="60">
        <v>223</v>
      </c>
      <c r="C4" s="114">
        <v>0.192</v>
      </c>
      <c r="D4" s="60">
        <v>938</v>
      </c>
      <c r="E4" s="114">
        <v>0.80800000000000005</v>
      </c>
      <c r="F4" s="113">
        <v>1161</v>
      </c>
    </row>
    <row r="5" spans="1:6" x14ac:dyDescent="0.25">
      <c r="A5" s="100" t="s">
        <v>24</v>
      </c>
      <c r="B5" s="60">
        <v>80</v>
      </c>
      <c r="C5" s="114">
        <v>6.3E-2</v>
      </c>
      <c r="D5" s="113">
        <v>1196</v>
      </c>
      <c r="E5" s="114">
        <v>0.93700000000000006</v>
      </c>
      <c r="F5" s="113">
        <v>1276</v>
      </c>
    </row>
    <row r="6" spans="1:6" x14ac:dyDescent="0.25">
      <c r="A6" s="100" t="s">
        <v>23</v>
      </c>
      <c r="B6" s="60">
        <v>302</v>
      </c>
      <c r="C6" s="114">
        <v>0.28299999999999997</v>
      </c>
      <c r="D6" s="60">
        <v>766</v>
      </c>
      <c r="E6" s="114">
        <v>0.71699999999999997</v>
      </c>
      <c r="F6" s="113">
        <v>1068</v>
      </c>
    </row>
    <row r="7" spans="1:6" x14ac:dyDescent="0.25">
      <c r="A7" s="100" t="s">
        <v>22</v>
      </c>
      <c r="B7" s="60">
        <v>161</v>
      </c>
      <c r="C7" s="114">
        <v>0.108</v>
      </c>
      <c r="D7" s="113">
        <v>1328</v>
      </c>
      <c r="E7" s="114">
        <v>0.89200000000000002</v>
      </c>
      <c r="F7" s="113">
        <v>1489</v>
      </c>
    </row>
    <row r="8" spans="1:6" x14ac:dyDescent="0.25">
      <c r="A8" s="100" t="s">
        <v>21</v>
      </c>
      <c r="B8" s="60">
        <v>71</v>
      </c>
      <c r="C8" s="114">
        <v>0.127</v>
      </c>
      <c r="D8" s="60">
        <v>486</v>
      </c>
      <c r="E8" s="114">
        <v>0.873</v>
      </c>
      <c r="F8" s="60">
        <v>557</v>
      </c>
    </row>
    <row r="9" spans="1:6" x14ac:dyDescent="0.25">
      <c r="A9" s="76" t="s">
        <v>0</v>
      </c>
      <c r="B9" s="64">
        <v>837</v>
      </c>
      <c r="C9" s="115">
        <v>0.151</v>
      </c>
      <c r="D9" s="99">
        <v>4714</v>
      </c>
      <c r="E9" s="115">
        <v>0.84899999999999998</v>
      </c>
      <c r="F9" s="99">
        <v>5551</v>
      </c>
    </row>
    <row r="10" spans="1:6" x14ac:dyDescent="0.25">
      <c r="A10" s="76" t="s">
        <v>26</v>
      </c>
      <c r="B10" s="101">
        <v>0.151</v>
      </c>
      <c r="C10" s="73"/>
      <c r="D10" s="101">
        <v>0.84899999999999998</v>
      </c>
      <c r="E10" s="73"/>
      <c r="F10" s="101">
        <v>1</v>
      </c>
    </row>
    <row r="12" spans="1:6" x14ac:dyDescent="0.25">
      <c r="A12" s="68" t="s">
        <v>120</v>
      </c>
    </row>
    <row r="15" spans="1:6" x14ac:dyDescent="0.25">
      <c r="A15" s="82" t="s">
        <v>157</v>
      </c>
    </row>
  </sheetData>
  <hyperlinks>
    <hyperlink ref="A15" location="Indice!A1" display="Indice" xr:uid="{B078A6AE-296F-4E9D-8511-7CA0B26502C8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0D2E-EA8C-475E-B568-62C5BEAA64A6}">
  <dimension ref="A1:C34"/>
  <sheetViews>
    <sheetView workbookViewId="0">
      <selection activeCell="A34" sqref="A34"/>
    </sheetView>
  </sheetViews>
  <sheetFormatPr defaultRowHeight="15" x14ac:dyDescent="0.25"/>
  <cols>
    <col min="1" max="1" width="14.7109375" customWidth="1"/>
    <col min="2" max="2" width="13.85546875" customWidth="1"/>
    <col min="3" max="3" width="18.28515625" customWidth="1"/>
  </cols>
  <sheetData>
    <row r="1" spans="1:1" x14ac:dyDescent="0.25">
      <c r="A1" s="74" t="s">
        <v>153</v>
      </c>
    </row>
    <row r="22" spans="1:3" x14ac:dyDescent="0.25">
      <c r="A22" s="68" t="s">
        <v>120</v>
      </c>
    </row>
    <row r="23" spans="1:3" x14ac:dyDescent="0.25">
      <c r="A23" s="68"/>
    </row>
    <row r="25" spans="1:3" x14ac:dyDescent="0.25">
      <c r="A25" s="116" t="s">
        <v>72</v>
      </c>
      <c r="B25" s="116" t="s">
        <v>28</v>
      </c>
      <c r="C25" s="116" t="s">
        <v>27</v>
      </c>
    </row>
    <row r="26" spans="1:3" x14ac:dyDescent="0.25">
      <c r="A26" s="94" t="s">
        <v>25</v>
      </c>
      <c r="B26" s="94">
        <v>223</v>
      </c>
      <c r="C26" s="94">
        <v>938</v>
      </c>
    </row>
    <row r="27" spans="1:3" x14ac:dyDescent="0.25">
      <c r="A27" s="94" t="s">
        <v>24</v>
      </c>
      <c r="B27" s="94">
        <v>80</v>
      </c>
      <c r="C27" s="94">
        <v>1196</v>
      </c>
    </row>
    <row r="28" spans="1:3" x14ac:dyDescent="0.25">
      <c r="A28" s="94" t="s">
        <v>23</v>
      </c>
      <c r="B28" s="94">
        <v>302</v>
      </c>
      <c r="C28" s="94">
        <v>766</v>
      </c>
    </row>
    <row r="29" spans="1:3" x14ac:dyDescent="0.25">
      <c r="A29" s="94" t="s">
        <v>22</v>
      </c>
      <c r="B29" s="94">
        <v>161</v>
      </c>
      <c r="C29" s="94">
        <v>1328</v>
      </c>
    </row>
    <row r="30" spans="1:3" x14ac:dyDescent="0.25">
      <c r="A30" s="94" t="s">
        <v>21</v>
      </c>
      <c r="B30" s="94">
        <v>71</v>
      </c>
      <c r="C30" s="94">
        <v>486</v>
      </c>
    </row>
    <row r="31" spans="1:3" x14ac:dyDescent="0.25">
      <c r="A31" s="117" t="s">
        <v>0</v>
      </c>
      <c r="B31" s="118">
        <v>837</v>
      </c>
      <c r="C31" s="118">
        <v>4714</v>
      </c>
    </row>
    <row r="34" spans="1:1" x14ac:dyDescent="0.25">
      <c r="A34" s="82" t="s">
        <v>157</v>
      </c>
    </row>
  </sheetData>
  <hyperlinks>
    <hyperlink ref="A34" location="Indice!A1" display="Indice" xr:uid="{37867224-6897-4DD0-A0BD-2FCBAE38455F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01857-F4B4-48B9-9746-3D9F9AB018AB}">
  <dimension ref="A1:H23"/>
  <sheetViews>
    <sheetView workbookViewId="0"/>
  </sheetViews>
  <sheetFormatPr defaultRowHeight="15" x14ac:dyDescent="0.25"/>
  <cols>
    <col min="1" max="1" width="28.5703125" customWidth="1"/>
  </cols>
  <sheetData>
    <row r="1" spans="1:8" x14ac:dyDescent="0.25">
      <c r="A1" s="74" t="s">
        <v>154</v>
      </c>
    </row>
    <row r="3" spans="1:8" x14ac:dyDescent="0.25">
      <c r="A3" s="119" t="s">
        <v>43</v>
      </c>
      <c r="B3" s="119" t="s">
        <v>25</v>
      </c>
      <c r="C3" s="119" t="s">
        <v>24</v>
      </c>
      <c r="D3" s="119" t="s">
        <v>23</v>
      </c>
      <c r="E3" s="119" t="s">
        <v>22</v>
      </c>
      <c r="F3" s="119" t="s">
        <v>21</v>
      </c>
      <c r="G3" s="40" t="s">
        <v>0</v>
      </c>
      <c r="H3" s="57" t="s">
        <v>20</v>
      </c>
    </row>
    <row r="4" spans="1:8" x14ac:dyDescent="0.25">
      <c r="A4" s="100" t="s">
        <v>19</v>
      </c>
      <c r="B4" s="60">
        <v>240</v>
      </c>
      <c r="C4" s="60">
        <v>280</v>
      </c>
      <c r="D4" s="60">
        <v>200</v>
      </c>
      <c r="E4" s="60">
        <v>378</v>
      </c>
      <c r="F4" s="60">
        <v>138</v>
      </c>
      <c r="G4" s="113">
        <v>1236</v>
      </c>
      <c r="H4" s="114">
        <v>0.223</v>
      </c>
    </row>
    <row r="5" spans="1:8" x14ac:dyDescent="0.25">
      <c r="A5" s="100" t="s">
        <v>18</v>
      </c>
      <c r="B5" s="60">
        <v>224</v>
      </c>
      <c r="C5" s="60">
        <v>284</v>
      </c>
      <c r="D5" s="60">
        <v>176</v>
      </c>
      <c r="E5" s="60">
        <v>322</v>
      </c>
      <c r="F5" s="60">
        <v>126</v>
      </c>
      <c r="G5" s="113">
        <v>1132</v>
      </c>
      <c r="H5" s="114">
        <v>0.20399999999999999</v>
      </c>
    </row>
    <row r="6" spans="1:8" x14ac:dyDescent="0.25">
      <c r="A6" s="100" t="s">
        <v>17</v>
      </c>
      <c r="B6" s="60">
        <v>172</v>
      </c>
      <c r="C6" s="60">
        <v>236</v>
      </c>
      <c r="D6" s="60">
        <v>135</v>
      </c>
      <c r="E6" s="60">
        <v>223</v>
      </c>
      <c r="F6" s="60">
        <v>85</v>
      </c>
      <c r="G6" s="60">
        <v>851</v>
      </c>
      <c r="H6" s="114">
        <v>0.153</v>
      </c>
    </row>
    <row r="7" spans="1:8" x14ac:dyDescent="0.25">
      <c r="A7" s="100" t="s">
        <v>16</v>
      </c>
      <c r="B7" s="60">
        <v>131</v>
      </c>
      <c r="C7" s="60">
        <v>175</v>
      </c>
      <c r="D7" s="60">
        <v>89</v>
      </c>
      <c r="E7" s="60">
        <v>176</v>
      </c>
      <c r="F7" s="60">
        <v>61</v>
      </c>
      <c r="G7" s="60">
        <v>632</v>
      </c>
      <c r="H7" s="114">
        <v>0.114</v>
      </c>
    </row>
    <row r="8" spans="1:8" x14ac:dyDescent="0.25">
      <c r="A8" s="100" t="s">
        <v>15</v>
      </c>
      <c r="B8" s="60">
        <v>135</v>
      </c>
      <c r="C8" s="60">
        <v>44</v>
      </c>
      <c r="D8" s="60">
        <v>185</v>
      </c>
      <c r="E8" s="60">
        <v>81</v>
      </c>
      <c r="F8" s="60">
        <v>35</v>
      </c>
      <c r="G8" s="60">
        <v>480</v>
      </c>
      <c r="H8" s="114">
        <v>8.5999999999999993E-2</v>
      </c>
    </row>
    <row r="9" spans="1:8" x14ac:dyDescent="0.25">
      <c r="A9" s="100" t="s">
        <v>14</v>
      </c>
      <c r="B9" s="60">
        <v>62</v>
      </c>
      <c r="C9" s="60">
        <v>84</v>
      </c>
      <c r="D9" s="60">
        <v>71</v>
      </c>
      <c r="E9" s="60">
        <v>110</v>
      </c>
      <c r="F9" s="60">
        <v>29</v>
      </c>
      <c r="G9" s="60">
        <v>356</v>
      </c>
      <c r="H9" s="114">
        <v>6.4000000000000001E-2</v>
      </c>
    </row>
    <row r="10" spans="1:8" x14ac:dyDescent="0.25">
      <c r="A10" s="100" t="s">
        <v>13</v>
      </c>
      <c r="B10" s="60">
        <v>69</v>
      </c>
      <c r="C10" s="60">
        <v>84</v>
      </c>
      <c r="D10" s="60">
        <v>55</v>
      </c>
      <c r="E10" s="60">
        <v>73</v>
      </c>
      <c r="F10" s="60">
        <v>24</v>
      </c>
      <c r="G10" s="60">
        <v>305</v>
      </c>
      <c r="H10" s="114">
        <v>5.5E-2</v>
      </c>
    </row>
    <row r="11" spans="1:8" x14ac:dyDescent="0.25">
      <c r="A11" s="100" t="s">
        <v>12</v>
      </c>
      <c r="B11" s="60">
        <v>55</v>
      </c>
      <c r="C11" s="60">
        <v>27</v>
      </c>
      <c r="D11" s="60">
        <v>81</v>
      </c>
      <c r="E11" s="60">
        <v>67</v>
      </c>
      <c r="F11" s="60">
        <v>28</v>
      </c>
      <c r="G11" s="60">
        <v>258</v>
      </c>
      <c r="H11" s="114">
        <v>4.5999999999999999E-2</v>
      </c>
    </row>
    <row r="12" spans="1:8" x14ac:dyDescent="0.25">
      <c r="A12" s="100" t="s">
        <v>11</v>
      </c>
      <c r="B12" s="60">
        <v>23</v>
      </c>
      <c r="C12" s="60">
        <v>28</v>
      </c>
      <c r="D12" s="60">
        <v>25</v>
      </c>
      <c r="E12" s="60">
        <v>29</v>
      </c>
      <c r="F12" s="60">
        <v>14</v>
      </c>
      <c r="G12" s="60">
        <v>119</v>
      </c>
      <c r="H12" s="114">
        <v>2.1000000000000001E-2</v>
      </c>
    </row>
    <row r="13" spans="1:8" x14ac:dyDescent="0.25">
      <c r="A13" s="100" t="s">
        <v>155</v>
      </c>
      <c r="B13" s="60">
        <v>12</v>
      </c>
      <c r="C13" s="60">
        <v>25</v>
      </c>
      <c r="D13" s="60">
        <v>9</v>
      </c>
      <c r="E13" s="60">
        <v>17</v>
      </c>
      <c r="F13" s="60">
        <v>9</v>
      </c>
      <c r="G13" s="60">
        <v>72</v>
      </c>
      <c r="H13" s="114">
        <v>1.2999999999999999E-2</v>
      </c>
    </row>
    <row r="14" spans="1:8" x14ac:dyDescent="0.25">
      <c r="A14" s="100" t="s">
        <v>156</v>
      </c>
      <c r="B14" s="60">
        <v>13</v>
      </c>
      <c r="C14" s="60">
        <v>3</v>
      </c>
      <c r="D14" s="60">
        <v>15</v>
      </c>
      <c r="E14" s="60">
        <v>11</v>
      </c>
      <c r="F14" s="60">
        <v>8</v>
      </c>
      <c r="G14" s="60">
        <v>50</v>
      </c>
      <c r="H14" s="114">
        <v>8.9999999999999993E-3</v>
      </c>
    </row>
    <row r="15" spans="1:8" x14ac:dyDescent="0.25">
      <c r="A15" s="100" t="s">
        <v>10</v>
      </c>
      <c r="B15" s="60">
        <v>18</v>
      </c>
      <c r="C15" s="60">
        <v>5</v>
      </c>
      <c r="D15" s="60">
        <v>16</v>
      </c>
      <c r="E15" s="60">
        <v>2</v>
      </c>
      <c r="F15" s="60" t="s">
        <v>123</v>
      </c>
      <c r="G15" s="60">
        <v>41</v>
      </c>
      <c r="H15" s="114">
        <v>7.0000000000000001E-3</v>
      </c>
    </row>
    <row r="16" spans="1:8" x14ac:dyDescent="0.25">
      <c r="A16" s="100" t="s">
        <v>9</v>
      </c>
      <c r="B16" s="60">
        <v>4</v>
      </c>
      <c r="C16" s="60">
        <v>1</v>
      </c>
      <c r="D16" s="60">
        <v>5</v>
      </c>
      <c r="E16" s="60" t="s">
        <v>128</v>
      </c>
      <c r="F16" s="60" t="s">
        <v>123</v>
      </c>
      <c r="G16" s="60">
        <v>10</v>
      </c>
      <c r="H16" s="114">
        <v>2E-3</v>
      </c>
    </row>
    <row r="17" spans="1:8" x14ac:dyDescent="0.25">
      <c r="A17" s="100" t="s">
        <v>8</v>
      </c>
      <c r="B17" s="60">
        <v>3</v>
      </c>
      <c r="C17" s="60" t="s">
        <v>128</v>
      </c>
      <c r="D17" s="60">
        <v>6</v>
      </c>
      <c r="E17" s="60" t="s">
        <v>128</v>
      </c>
      <c r="F17" s="60" t="s">
        <v>123</v>
      </c>
      <c r="G17" s="60">
        <v>9</v>
      </c>
      <c r="H17" s="114">
        <v>2E-3</v>
      </c>
    </row>
    <row r="18" spans="1:8" x14ac:dyDescent="0.25">
      <c r="A18" s="120" t="s">
        <v>0</v>
      </c>
      <c r="B18" s="121">
        <v>1161</v>
      </c>
      <c r="C18" s="121">
        <v>1276</v>
      </c>
      <c r="D18" s="121">
        <v>1068</v>
      </c>
      <c r="E18" s="121">
        <v>1489</v>
      </c>
      <c r="F18" s="122">
        <v>557</v>
      </c>
      <c r="G18" s="99">
        <v>5551</v>
      </c>
      <c r="H18" s="115">
        <v>1</v>
      </c>
    </row>
    <row r="20" spans="1:8" x14ac:dyDescent="0.25">
      <c r="A20" s="68" t="s">
        <v>120</v>
      </c>
    </row>
    <row r="23" spans="1:8" x14ac:dyDescent="0.25">
      <c r="A23" s="82" t="s">
        <v>157</v>
      </c>
    </row>
  </sheetData>
  <hyperlinks>
    <hyperlink ref="A23" location="Indice!A1" display="Indice" xr:uid="{EBB0C263-0BAD-49B6-AFC3-A9B2C0D30CFB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3F51F-0B23-4787-B7CA-7EC67F97AAAD}">
  <dimension ref="A1:K27"/>
  <sheetViews>
    <sheetView workbookViewId="0">
      <selection activeCell="A27" sqref="A27"/>
    </sheetView>
  </sheetViews>
  <sheetFormatPr defaultRowHeight="15" x14ac:dyDescent="0.25"/>
  <cols>
    <col min="1" max="1" width="30.28515625" customWidth="1"/>
  </cols>
  <sheetData>
    <row r="1" spans="1:11" x14ac:dyDescent="0.25">
      <c r="A1" s="74" t="s">
        <v>158</v>
      </c>
    </row>
    <row r="3" spans="1:11" x14ac:dyDescent="0.25">
      <c r="A3" s="40" t="s">
        <v>159</v>
      </c>
      <c r="B3" s="40" t="s">
        <v>37</v>
      </c>
      <c r="C3" s="40" t="s">
        <v>40</v>
      </c>
      <c r="D3" s="40" t="s">
        <v>39</v>
      </c>
      <c r="E3" s="40" t="s">
        <v>35</v>
      </c>
      <c r="F3" s="40" t="s">
        <v>34</v>
      </c>
      <c r="G3" s="40" t="s">
        <v>33</v>
      </c>
      <c r="H3" s="40" t="s">
        <v>32</v>
      </c>
      <c r="I3" s="40" t="s">
        <v>38</v>
      </c>
      <c r="J3" s="40" t="s">
        <v>76</v>
      </c>
      <c r="K3" s="40" t="s">
        <v>0</v>
      </c>
    </row>
    <row r="4" spans="1:11" x14ac:dyDescent="0.25">
      <c r="A4" s="75" t="s">
        <v>8</v>
      </c>
      <c r="B4" s="59" t="s">
        <v>127</v>
      </c>
      <c r="C4" s="59" t="s">
        <v>124</v>
      </c>
      <c r="D4" s="60" t="s">
        <v>124</v>
      </c>
      <c r="E4" s="60" t="s">
        <v>124</v>
      </c>
      <c r="F4" s="60" t="s">
        <v>124</v>
      </c>
      <c r="G4" s="60" t="s">
        <v>124</v>
      </c>
      <c r="H4" s="60" t="s">
        <v>124</v>
      </c>
      <c r="I4" s="60" t="s">
        <v>124</v>
      </c>
      <c r="J4" s="59">
        <v>1</v>
      </c>
      <c r="K4" s="59">
        <v>1</v>
      </c>
    </row>
    <row r="5" spans="1:11" x14ac:dyDescent="0.25">
      <c r="A5" s="75" t="s">
        <v>9</v>
      </c>
      <c r="B5" s="59" t="s">
        <v>160</v>
      </c>
      <c r="C5" s="59" t="s">
        <v>124</v>
      </c>
      <c r="D5" s="60" t="s">
        <v>124</v>
      </c>
      <c r="E5" s="59">
        <v>4</v>
      </c>
      <c r="F5" s="59" t="s">
        <v>124</v>
      </c>
      <c r="G5" s="60" t="s">
        <v>124</v>
      </c>
      <c r="H5" s="60" t="s">
        <v>124</v>
      </c>
      <c r="I5" s="60" t="s">
        <v>124</v>
      </c>
      <c r="J5" s="59">
        <v>6</v>
      </c>
      <c r="K5" s="59">
        <v>10</v>
      </c>
    </row>
    <row r="6" spans="1:11" x14ac:dyDescent="0.25">
      <c r="A6" s="75" t="s">
        <v>12</v>
      </c>
      <c r="B6" s="59">
        <v>207</v>
      </c>
      <c r="C6" s="59">
        <v>42</v>
      </c>
      <c r="D6" s="59">
        <v>2</v>
      </c>
      <c r="E6" s="59" t="s">
        <v>124</v>
      </c>
      <c r="F6" s="60" t="s">
        <v>124</v>
      </c>
      <c r="G6" s="60" t="s">
        <v>124</v>
      </c>
      <c r="H6" s="60" t="s">
        <v>124</v>
      </c>
      <c r="I6" s="60" t="s">
        <v>124</v>
      </c>
      <c r="J6" s="59">
        <v>7</v>
      </c>
      <c r="K6" s="59">
        <v>258</v>
      </c>
    </row>
    <row r="7" spans="1:11" x14ac:dyDescent="0.25">
      <c r="A7" s="75" t="s">
        <v>156</v>
      </c>
      <c r="B7" s="59">
        <v>44</v>
      </c>
      <c r="C7" s="59">
        <v>5</v>
      </c>
      <c r="D7" s="59" t="s">
        <v>124</v>
      </c>
      <c r="E7" s="60" t="s">
        <v>124</v>
      </c>
      <c r="F7" s="60" t="s">
        <v>124</v>
      </c>
      <c r="G7" s="60" t="s">
        <v>124</v>
      </c>
      <c r="H7" s="60" t="s">
        <v>124</v>
      </c>
      <c r="I7" s="60" t="s">
        <v>124</v>
      </c>
      <c r="J7" s="59">
        <v>1</v>
      </c>
      <c r="K7" s="59">
        <v>50</v>
      </c>
    </row>
    <row r="8" spans="1:11" x14ac:dyDescent="0.25">
      <c r="A8" s="75" t="s">
        <v>10</v>
      </c>
      <c r="B8" s="59" t="s">
        <v>127</v>
      </c>
      <c r="C8" s="59" t="s">
        <v>124</v>
      </c>
      <c r="D8" s="60" t="s">
        <v>124</v>
      </c>
      <c r="E8" s="60" t="s">
        <v>124</v>
      </c>
      <c r="F8" s="60" t="s">
        <v>124</v>
      </c>
      <c r="G8" s="60" t="s">
        <v>124</v>
      </c>
      <c r="H8" s="59">
        <v>16</v>
      </c>
      <c r="I8" s="59" t="s">
        <v>124</v>
      </c>
      <c r="J8" s="59">
        <v>25</v>
      </c>
      <c r="K8" s="59">
        <v>41</v>
      </c>
    </row>
    <row r="9" spans="1:11" x14ac:dyDescent="0.25">
      <c r="A9" s="75" t="s">
        <v>15</v>
      </c>
      <c r="B9" s="59">
        <v>248</v>
      </c>
      <c r="C9" s="59">
        <v>90</v>
      </c>
      <c r="D9" s="59">
        <v>3</v>
      </c>
      <c r="E9" s="59" t="s">
        <v>124</v>
      </c>
      <c r="F9" s="60" t="s">
        <v>124</v>
      </c>
      <c r="G9" s="60" t="s">
        <v>124</v>
      </c>
      <c r="H9" s="60" t="s">
        <v>124</v>
      </c>
      <c r="I9" s="60" t="s">
        <v>124</v>
      </c>
      <c r="J9" s="59">
        <v>136</v>
      </c>
      <c r="K9" s="59">
        <v>477</v>
      </c>
    </row>
    <row r="10" spans="1:11" x14ac:dyDescent="0.25">
      <c r="A10" s="76" t="s">
        <v>150</v>
      </c>
      <c r="B10" s="64">
        <v>499</v>
      </c>
      <c r="C10" s="64">
        <v>137</v>
      </c>
      <c r="D10" s="64">
        <v>5</v>
      </c>
      <c r="E10" s="64">
        <v>4</v>
      </c>
      <c r="F10" s="64" t="s">
        <v>112</v>
      </c>
      <c r="G10" s="64" t="s">
        <v>112</v>
      </c>
      <c r="H10" s="64">
        <v>16</v>
      </c>
      <c r="I10" s="64" t="s">
        <v>112</v>
      </c>
      <c r="J10" s="64">
        <v>176</v>
      </c>
      <c r="K10" s="64">
        <v>837</v>
      </c>
    </row>
    <row r="11" spans="1:11" x14ac:dyDescent="0.25">
      <c r="A11" s="75" t="s">
        <v>8</v>
      </c>
      <c r="B11" s="59" t="s">
        <v>127</v>
      </c>
      <c r="C11" s="59" t="s">
        <v>127</v>
      </c>
      <c r="D11" s="59" t="s">
        <v>127</v>
      </c>
      <c r="E11" s="59" t="s">
        <v>127</v>
      </c>
      <c r="F11" s="59">
        <v>6</v>
      </c>
      <c r="G11" s="59" t="s">
        <v>127</v>
      </c>
      <c r="H11" s="59" t="s">
        <v>127</v>
      </c>
      <c r="I11" s="59" t="s">
        <v>127</v>
      </c>
      <c r="J11" s="59">
        <v>2</v>
      </c>
      <c r="K11" s="59">
        <v>8</v>
      </c>
    </row>
    <row r="12" spans="1:11" x14ac:dyDescent="0.25">
      <c r="A12" s="75" t="s">
        <v>13</v>
      </c>
      <c r="B12" s="59" t="s">
        <v>127</v>
      </c>
      <c r="C12" s="59" t="s">
        <v>127</v>
      </c>
      <c r="D12" s="59">
        <v>3</v>
      </c>
      <c r="E12" s="59" t="s">
        <v>127</v>
      </c>
      <c r="F12" s="59" t="s">
        <v>127</v>
      </c>
      <c r="G12" s="59">
        <v>292</v>
      </c>
      <c r="H12" s="59" t="s">
        <v>127</v>
      </c>
      <c r="I12" s="59">
        <v>3</v>
      </c>
      <c r="J12" s="59">
        <v>7</v>
      </c>
      <c r="K12" s="59">
        <v>305</v>
      </c>
    </row>
    <row r="13" spans="1:11" x14ac:dyDescent="0.25">
      <c r="A13" s="75" t="s">
        <v>11</v>
      </c>
      <c r="B13" s="59" t="s">
        <v>127</v>
      </c>
      <c r="C13" s="59" t="s">
        <v>127</v>
      </c>
      <c r="D13" s="59" t="s">
        <v>127</v>
      </c>
      <c r="E13" s="59" t="s">
        <v>127</v>
      </c>
      <c r="F13" s="59" t="s">
        <v>127</v>
      </c>
      <c r="G13" s="59">
        <v>117</v>
      </c>
      <c r="H13" s="59" t="s">
        <v>127</v>
      </c>
      <c r="I13" s="60" t="s">
        <v>124</v>
      </c>
      <c r="J13" s="59">
        <v>2</v>
      </c>
      <c r="K13" s="59">
        <v>119</v>
      </c>
    </row>
    <row r="14" spans="1:11" x14ac:dyDescent="0.25">
      <c r="A14" s="75" t="s">
        <v>155</v>
      </c>
      <c r="B14" s="59" t="s">
        <v>127</v>
      </c>
      <c r="C14" s="59" t="s">
        <v>127</v>
      </c>
      <c r="D14" s="59" t="s">
        <v>127</v>
      </c>
      <c r="E14" s="59" t="s">
        <v>127</v>
      </c>
      <c r="F14" s="59" t="s">
        <v>127</v>
      </c>
      <c r="G14" s="59">
        <v>69</v>
      </c>
      <c r="H14" s="59" t="s">
        <v>127</v>
      </c>
      <c r="I14" s="59" t="s">
        <v>127</v>
      </c>
      <c r="J14" s="59">
        <v>3</v>
      </c>
      <c r="K14" s="59">
        <v>72</v>
      </c>
    </row>
    <row r="15" spans="1:11" x14ac:dyDescent="0.25">
      <c r="A15" s="75" t="s">
        <v>19</v>
      </c>
      <c r="B15" s="59" t="s">
        <v>127</v>
      </c>
      <c r="C15" s="59" t="s">
        <v>127</v>
      </c>
      <c r="D15" s="59">
        <v>11</v>
      </c>
      <c r="E15" s="59" t="s">
        <v>127</v>
      </c>
      <c r="F15" s="59" t="s">
        <v>127</v>
      </c>
      <c r="G15" s="10">
        <v>1140</v>
      </c>
      <c r="H15" s="59" t="s">
        <v>127</v>
      </c>
      <c r="I15" s="59" t="s">
        <v>127</v>
      </c>
      <c r="J15" s="59">
        <v>85</v>
      </c>
      <c r="K15" s="10">
        <v>1236</v>
      </c>
    </row>
    <row r="16" spans="1:11" x14ac:dyDescent="0.25">
      <c r="A16" s="75" t="s">
        <v>15</v>
      </c>
      <c r="B16" s="59" t="s">
        <v>127</v>
      </c>
      <c r="C16" s="59" t="s">
        <v>127</v>
      </c>
      <c r="D16" s="59" t="s">
        <v>127</v>
      </c>
      <c r="E16" s="59" t="s">
        <v>127</v>
      </c>
      <c r="F16" s="59" t="s">
        <v>127</v>
      </c>
      <c r="G16" s="60" t="s">
        <v>124</v>
      </c>
      <c r="H16" s="59" t="s">
        <v>127</v>
      </c>
      <c r="I16" s="59" t="s">
        <v>127</v>
      </c>
      <c r="J16" s="59">
        <v>3</v>
      </c>
      <c r="K16" s="59">
        <v>3</v>
      </c>
    </row>
    <row r="17" spans="1:11" x14ac:dyDescent="0.25">
      <c r="A17" s="75" t="s">
        <v>18</v>
      </c>
      <c r="B17" s="59" t="s">
        <v>127</v>
      </c>
      <c r="C17" s="59" t="s">
        <v>127</v>
      </c>
      <c r="D17" s="59">
        <v>16</v>
      </c>
      <c r="E17" s="59" t="s">
        <v>127</v>
      </c>
      <c r="F17" s="59" t="s">
        <v>127</v>
      </c>
      <c r="G17" s="10">
        <v>1080</v>
      </c>
      <c r="H17" s="59" t="s">
        <v>127</v>
      </c>
      <c r="I17" s="59">
        <v>13</v>
      </c>
      <c r="J17" s="59">
        <v>23</v>
      </c>
      <c r="K17" s="10">
        <v>1132</v>
      </c>
    </row>
    <row r="18" spans="1:11" x14ac:dyDescent="0.25">
      <c r="A18" s="75" t="s">
        <v>16</v>
      </c>
      <c r="B18" s="59" t="s">
        <v>127</v>
      </c>
      <c r="C18" s="59" t="s">
        <v>127</v>
      </c>
      <c r="D18" s="59">
        <v>5</v>
      </c>
      <c r="E18" s="59" t="s">
        <v>127</v>
      </c>
      <c r="F18" s="59" t="s">
        <v>127</v>
      </c>
      <c r="G18" s="59">
        <v>608</v>
      </c>
      <c r="H18" s="59" t="s">
        <v>127</v>
      </c>
      <c r="I18" s="59">
        <v>7</v>
      </c>
      <c r="J18" s="59">
        <v>12</v>
      </c>
      <c r="K18" s="59">
        <v>632</v>
      </c>
    </row>
    <row r="19" spans="1:11" x14ac:dyDescent="0.25">
      <c r="A19" s="75" t="s">
        <v>17</v>
      </c>
      <c r="B19" s="59" t="s">
        <v>127</v>
      </c>
      <c r="C19" s="59" t="s">
        <v>127</v>
      </c>
      <c r="D19" s="59">
        <v>10</v>
      </c>
      <c r="E19" s="59" t="s">
        <v>127</v>
      </c>
      <c r="F19" s="59" t="s">
        <v>127</v>
      </c>
      <c r="G19" s="59">
        <v>814</v>
      </c>
      <c r="H19" s="59" t="s">
        <v>127</v>
      </c>
      <c r="I19" s="59">
        <v>7</v>
      </c>
      <c r="J19" s="59">
        <v>20</v>
      </c>
      <c r="K19" s="59">
        <v>851</v>
      </c>
    </row>
    <row r="20" spans="1:11" x14ac:dyDescent="0.25">
      <c r="A20" s="75" t="s">
        <v>14</v>
      </c>
      <c r="B20" s="59" t="s">
        <v>127</v>
      </c>
      <c r="C20" s="59" t="s">
        <v>127</v>
      </c>
      <c r="D20" s="59">
        <v>1</v>
      </c>
      <c r="E20" s="59" t="s">
        <v>127</v>
      </c>
      <c r="F20" s="59" t="s">
        <v>127</v>
      </c>
      <c r="G20" s="59">
        <v>345</v>
      </c>
      <c r="H20" s="59" t="s">
        <v>127</v>
      </c>
      <c r="I20" s="59">
        <v>2</v>
      </c>
      <c r="J20" s="59">
        <v>8</v>
      </c>
      <c r="K20" s="59">
        <v>356</v>
      </c>
    </row>
    <row r="21" spans="1:11" x14ac:dyDescent="0.25">
      <c r="A21" s="76" t="s">
        <v>151</v>
      </c>
      <c r="B21" s="123" t="s">
        <v>127</v>
      </c>
      <c r="C21" s="123" t="s">
        <v>127</v>
      </c>
      <c r="D21" s="64">
        <v>46</v>
      </c>
      <c r="E21" s="123" t="s">
        <v>127</v>
      </c>
      <c r="F21" s="64">
        <v>6</v>
      </c>
      <c r="G21" s="99">
        <v>4465</v>
      </c>
      <c r="H21" s="123" t="s">
        <v>127</v>
      </c>
      <c r="I21" s="64">
        <v>32</v>
      </c>
      <c r="J21" s="64">
        <v>165</v>
      </c>
      <c r="K21" s="99">
        <v>4714</v>
      </c>
    </row>
    <row r="22" spans="1:11" x14ac:dyDescent="0.25">
      <c r="A22" s="76" t="s">
        <v>0</v>
      </c>
      <c r="B22" s="64">
        <v>499</v>
      </c>
      <c r="C22" s="64">
        <v>137</v>
      </c>
      <c r="D22" s="64">
        <v>51</v>
      </c>
      <c r="E22" s="64">
        <v>4</v>
      </c>
      <c r="F22" s="64">
        <v>6</v>
      </c>
      <c r="G22" s="99">
        <v>4465</v>
      </c>
      <c r="H22" s="64">
        <v>16</v>
      </c>
      <c r="I22" s="64">
        <v>32</v>
      </c>
      <c r="J22" s="64">
        <v>341</v>
      </c>
      <c r="K22" s="99">
        <v>5551</v>
      </c>
    </row>
    <row r="24" spans="1:11" x14ac:dyDescent="0.25">
      <c r="A24" s="68" t="s">
        <v>120</v>
      </c>
    </row>
    <row r="27" spans="1:11" x14ac:dyDescent="0.25">
      <c r="A27" s="82" t="s">
        <v>157</v>
      </c>
    </row>
  </sheetData>
  <hyperlinks>
    <hyperlink ref="A27" location="Indice!A1" display="Indice" xr:uid="{5D357AF8-8109-4C3F-8AE5-00A3ED24FBD2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B7E52-B6F5-4773-A16C-86E819D7A0E0}">
  <dimension ref="A1:C32"/>
  <sheetViews>
    <sheetView zoomScale="80" zoomScaleNormal="80" workbookViewId="0">
      <selection activeCell="A32" sqref="A32"/>
    </sheetView>
  </sheetViews>
  <sheetFormatPr defaultColWidth="8.7109375" defaultRowHeight="15" x14ac:dyDescent="0.25"/>
  <cols>
    <col min="1" max="1" width="26.7109375" style="43" customWidth="1"/>
    <col min="2" max="2" width="16" style="43" customWidth="1"/>
    <col min="3" max="3" width="15.42578125" style="43" customWidth="1"/>
    <col min="4" max="4" width="21.5703125" style="43" customWidth="1"/>
    <col min="5" max="7" width="8.7109375" style="43"/>
    <col min="8" max="8" width="8.7109375" style="43" customWidth="1"/>
    <col min="9" max="9" width="21.42578125" style="43" customWidth="1"/>
    <col min="10" max="10" width="29.28515625" style="43" customWidth="1"/>
    <col min="11" max="13" width="8.7109375" style="43"/>
    <col min="14" max="14" width="11.42578125" style="43" bestFit="1" customWidth="1"/>
    <col min="15" max="15" width="13.7109375" style="43" customWidth="1"/>
    <col min="16" max="16" width="14.28515625" style="43" customWidth="1"/>
    <col min="17" max="17" width="8.7109375" style="43"/>
    <col min="18" max="19" width="12.7109375" style="43" customWidth="1"/>
    <col min="20" max="20" width="8.7109375" style="43"/>
    <col min="21" max="21" width="15.28515625" style="43" customWidth="1"/>
    <col min="22" max="22" width="14.85546875" style="43" customWidth="1"/>
    <col min="23" max="16384" width="8.7109375" style="43"/>
  </cols>
  <sheetData>
    <row r="1" spans="1:1" x14ac:dyDescent="0.2">
      <c r="A1" s="74" t="s">
        <v>161</v>
      </c>
    </row>
    <row r="21" spans="1:3" x14ac:dyDescent="0.25">
      <c r="A21" s="68" t="s">
        <v>120</v>
      </c>
    </row>
    <row r="24" spans="1:3" x14ac:dyDescent="0.25">
      <c r="A24" s="116" t="s">
        <v>104</v>
      </c>
      <c r="B24" s="116" t="s">
        <v>163</v>
      </c>
      <c r="C24" s="116" t="s">
        <v>162</v>
      </c>
    </row>
    <row r="25" spans="1:3" x14ac:dyDescent="0.25">
      <c r="A25" s="128" t="s">
        <v>68</v>
      </c>
      <c r="B25" s="129">
        <v>79616</v>
      </c>
      <c r="C25" s="129">
        <v>20384</v>
      </c>
    </row>
    <row r="26" spans="1:3" x14ac:dyDescent="0.25">
      <c r="A26" s="128" t="s">
        <v>85</v>
      </c>
      <c r="B26" s="129">
        <v>82710</v>
      </c>
      <c r="C26" s="129">
        <v>20493</v>
      </c>
    </row>
    <row r="27" spans="1:3" x14ac:dyDescent="0.25">
      <c r="A27" s="128" t="s">
        <v>84</v>
      </c>
      <c r="B27" s="129">
        <v>85701</v>
      </c>
      <c r="C27" s="129">
        <v>22376</v>
      </c>
    </row>
    <row r="28" spans="1:3" x14ac:dyDescent="0.25">
      <c r="A28" s="128" t="s">
        <v>83</v>
      </c>
      <c r="B28" s="129">
        <v>89807</v>
      </c>
      <c r="C28" s="129">
        <v>22754</v>
      </c>
    </row>
    <row r="29" spans="1:3" x14ac:dyDescent="0.25">
      <c r="A29" s="128" t="s">
        <v>69</v>
      </c>
      <c r="B29" s="129">
        <v>93539</v>
      </c>
      <c r="C29" s="129">
        <v>21972</v>
      </c>
    </row>
    <row r="32" spans="1:3" x14ac:dyDescent="0.25">
      <c r="A32" s="82" t="s">
        <v>157</v>
      </c>
    </row>
  </sheetData>
  <hyperlinks>
    <hyperlink ref="A32" location="Indice!A1" display="Indice" xr:uid="{CEA81428-912F-4F6A-86A6-185CD99367ED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02F0F-DF61-43A8-B9DC-607327032693}">
  <dimension ref="A1:G12"/>
  <sheetViews>
    <sheetView workbookViewId="0"/>
  </sheetViews>
  <sheetFormatPr defaultRowHeight="15" x14ac:dyDescent="0.25"/>
  <cols>
    <col min="1" max="1" width="33.5703125" customWidth="1"/>
  </cols>
  <sheetData>
    <row r="1" spans="1:7" x14ac:dyDescent="0.25">
      <c r="A1" s="74" t="s">
        <v>164</v>
      </c>
    </row>
    <row r="3" spans="1:7" x14ac:dyDescent="0.25">
      <c r="A3" s="40" t="s">
        <v>165</v>
      </c>
      <c r="B3" s="40" t="s">
        <v>69</v>
      </c>
      <c r="C3" s="40" t="s">
        <v>20</v>
      </c>
      <c r="D3" s="40" t="s">
        <v>68</v>
      </c>
      <c r="E3" s="40" t="s">
        <v>20</v>
      </c>
      <c r="F3" s="40" t="s">
        <v>75</v>
      </c>
      <c r="G3" s="40" t="s">
        <v>166</v>
      </c>
    </row>
    <row r="4" spans="1:7" x14ac:dyDescent="0.25">
      <c r="A4" s="75" t="s">
        <v>167</v>
      </c>
      <c r="B4" s="10">
        <v>67903</v>
      </c>
      <c r="C4" s="9">
        <v>0.72599999999999998</v>
      </c>
      <c r="D4" s="10">
        <v>59197</v>
      </c>
      <c r="E4" s="9">
        <v>0.74399999999999999</v>
      </c>
      <c r="F4" s="10">
        <v>8706</v>
      </c>
      <c r="G4" s="9">
        <v>0.14699999999999999</v>
      </c>
    </row>
    <row r="5" spans="1:7" x14ac:dyDescent="0.25">
      <c r="A5" s="75" t="s">
        <v>168</v>
      </c>
      <c r="B5" s="10">
        <v>25060</v>
      </c>
      <c r="C5" s="9">
        <v>0.26800000000000002</v>
      </c>
      <c r="D5" s="10">
        <v>19808</v>
      </c>
      <c r="E5" s="9">
        <v>0.249</v>
      </c>
      <c r="F5" s="10">
        <v>5252</v>
      </c>
      <c r="G5" s="9">
        <v>0.26500000000000001</v>
      </c>
    </row>
    <row r="6" spans="1:7" x14ac:dyDescent="0.25">
      <c r="A6" s="75" t="s">
        <v>169</v>
      </c>
      <c r="B6" s="59">
        <v>576</v>
      </c>
      <c r="C6" s="9">
        <v>6.0000000000000001E-3</v>
      </c>
      <c r="D6" s="59">
        <v>611</v>
      </c>
      <c r="E6" s="9">
        <v>8.0000000000000002E-3</v>
      </c>
      <c r="F6" s="59">
        <v>-35</v>
      </c>
      <c r="G6" s="9">
        <v>-5.7000000000000002E-2</v>
      </c>
    </row>
    <row r="7" spans="1:7" x14ac:dyDescent="0.25">
      <c r="A7" s="76" t="s">
        <v>0</v>
      </c>
      <c r="B7" s="99">
        <v>93539</v>
      </c>
      <c r="C7" s="101">
        <v>1</v>
      </c>
      <c r="D7" s="99">
        <v>79616</v>
      </c>
      <c r="E7" s="101">
        <v>1</v>
      </c>
      <c r="F7" s="99">
        <v>13923</v>
      </c>
      <c r="G7" s="101">
        <v>0.17499999999999999</v>
      </c>
    </row>
    <row r="9" spans="1:7" x14ac:dyDescent="0.25">
      <c r="A9" s="68" t="s">
        <v>120</v>
      </c>
    </row>
    <row r="12" spans="1:7" x14ac:dyDescent="0.25">
      <c r="A12" s="82" t="s">
        <v>157</v>
      </c>
    </row>
  </sheetData>
  <hyperlinks>
    <hyperlink ref="A12" location="Indice!A1" display="Indice" xr:uid="{887BD515-1396-4BC9-95B8-33F1FE518F6A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53E5E-E499-4404-8E6E-99EF61CC63A0}">
  <dimension ref="A1:E33"/>
  <sheetViews>
    <sheetView zoomScaleNormal="100" workbookViewId="0">
      <selection activeCell="A33" sqref="A33"/>
    </sheetView>
  </sheetViews>
  <sheetFormatPr defaultColWidth="8.7109375" defaultRowHeight="15" x14ac:dyDescent="0.25"/>
  <cols>
    <col min="1" max="1" width="33.28515625" style="43" customWidth="1"/>
    <col min="2" max="2" width="16" style="43" customWidth="1"/>
    <col min="3" max="3" width="15.42578125" style="43" customWidth="1"/>
    <col min="4" max="4" width="21.5703125" style="43" customWidth="1"/>
    <col min="5" max="7" width="8.7109375" style="43"/>
    <col min="8" max="8" width="8.7109375" style="43" customWidth="1"/>
    <col min="9" max="9" width="21.42578125" style="43" customWidth="1"/>
    <col min="10" max="10" width="29.28515625" style="43" customWidth="1"/>
    <col min="11" max="13" width="8.7109375" style="43"/>
    <col min="14" max="14" width="11.42578125" style="43" bestFit="1" customWidth="1"/>
    <col min="15" max="15" width="13.7109375" style="43" customWidth="1"/>
    <col min="16" max="16" width="14.28515625" style="43" customWidth="1"/>
    <col min="17" max="17" width="8.7109375" style="43"/>
    <col min="18" max="19" width="12.7109375" style="43" customWidth="1"/>
    <col min="20" max="20" width="8.7109375" style="43"/>
    <col min="21" max="21" width="15.28515625" style="43" customWidth="1"/>
    <col min="22" max="22" width="14.85546875" style="43" customWidth="1"/>
    <col min="23" max="16384" width="8.7109375" style="43"/>
  </cols>
  <sheetData>
    <row r="1" spans="1:5" x14ac:dyDescent="0.2">
      <c r="A1" s="74" t="s">
        <v>171</v>
      </c>
    </row>
    <row r="2" spans="1:5" x14ac:dyDescent="0.25">
      <c r="A2" s="3"/>
      <c r="B2" s="37"/>
      <c r="C2" s="37"/>
      <c r="D2" s="37"/>
      <c r="E2" s="37"/>
    </row>
    <row r="3" spans="1:5" x14ac:dyDescent="0.25">
      <c r="A3" s="3"/>
      <c r="B3" s="37"/>
      <c r="C3" s="37"/>
      <c r="D3" s="37"/>
      <c r="E3" s="37"/>
    </row>
    <row r="4" spans="1:5" x14ac:dyDescent="0.25">
      <c r="A4" s="3"/>
      <c r="B4" s="37"/>
      <c r="C4" s="37"/>
      <c r="D4" s="37"/>
      <c r="E4" s="37"/>
    </row>
    <row r="5" spans="1:5" x14ac:dyDescent="0.25">
      <c r="A5" s="3"/>
      <c r="B5" s="37"/>
      <c r="C5" s="37"/>
      <c r="D5" s="37"/>
      <c r="E5" s="37"/>
    </row>
    <row r="6" spans="1:5" x14ac:dyDescent="0.25">
      <c r="A6" s="3"/>
      <c r="B6" s="37"/>
      <c r="C6" s="37"/>
      <c r="D6" s="37"/>
      <c r="E6" s="37"/>
    </row>
    <row r="7" spans="1:5" x14ac:dyDescent="0.25">
      <c r="A7" s="3"/>
      <c r="B7" s="37"/>
      <c r="C7" s="37"/>
      <c r="D7" s="37"/>
      <c r="E7" s="37"/>
    </row>
    <row r="8" spans="1:5" x14ac:dyDescent="0.25">
      <c r="A8" s="3"/>
      <c r="B8" s="37"/>
      <c r="C8" s="37"/>
      <c r="D8" s="37"/>
      <c r="E8" s="37"/>
    </row>
    <row r="9" spans="1:5" x14ac:dyDescent="0.25">
      <c r="A9" s="3"/>
      <c r="B9" s="37"/>
      <c r="C9" s="37"/>
      <c r="D9" s="37"/>
      <c r="E9" s="37"/>
    </row>
    <row r="10" spans="1:5" x14ac:dyDescent="0.25">
      <c r="A10" s="3"/>
      <c r="B10" s="37"/>
      <c r="C10" s="37"/>
      <c r="D10" s="37"/>
      <c r="E10" s="37"/>
    </row>
    <row r="11" spans="1:5" x14ac:dyDescent="0.25">
      <c r="A11" s="3"/>
      <c r="B11" s="37"/>
      <c r="C11" s="37"/>
      <c r="D11" s="37"/>
      <c r="E11" s="37"/>
    </row>
    <row r="12" spans="1:5" x14ac:dyDescent="0.25">
      <c r="A12" s="3"/>
      <c r="B12" s="37"/>
      <c r="C12" s="37"/>
      <c r="D12" s="37"/>
      <c r="E12" s="37"/>
    </row>
    <row r="20" spans="1:3" x14ac:dyDescent="0.25">
      <c r="A20" s="68" t="s">
        <v>120</v>
      </c>
    </row>
    <row r="23" spans="1:3" x14ac:dyDescent="0.25">
      <c r="A23" s="116" t="s">
        <v>78</v>
      </c>
      <c r="B23" s="116" t="s">
        <v>69</v>
      </c>
      <c r="C23" s="116" t="s">
        <v>68</v>
      </c>
    </row>
    <row r="24" spans="1:3" x14ac:dyDescent="0.25">
      <c r="A24" s="128" t="s">
        <v>80</v>
      </c>
      <c r="B24" s="129">
        <v>65862</v>
      </c>
      <c r="C24" s="129">
        <v>52543</v>
      </c>
    </row>
    <row r="25" spans="1:3" x14ac:dyDescent="0.25">
      <c r="A25" s="128" t="s">
        <v>79</v>
      </c>
      <c r="B25" s="129">
        <v>27677</v>
      </c>
      <c r="C25" s="129">
        <v>27073</v>
      </c>
    </row>
    <row r="26" spans="1:3" x14ac:dyDescent="0.25">
      <c r="A26" s="134" t="s">
        <v>0</v>
      </c>
      <c r="B26" s="118">
        <f>SUM(B24:B25)</f>
        <v>93539</v>
      </c>
      <c r="C26" s="118">
        <f>SUM(C24:C25)</f>
        <v>79616</v>
      </c>
    </row>
    <row r="28" spans="1:3" x14ac:dyDescent="0.25">
      <c r="A28" s="116" t="s">
        <v>78</v>
      </c>
      <c r="B28" s="116" t="s">
        <v>69</v>
      </c>
      <c r="C28" s="116" t="s">
        <v>68</v>
      </c>
    </row>
    <row r="29" spans="1:3" x14ac:dyDescent="0.25">
      <c r="A29" s="128" t="s">
        <v>80</v>
      </c>
      <c r="B29" s="135">
        <v>0.70411272303531147</v>
      </c>
      <c r="C29" s="135">
        <v>0.65995528536977488</v>
      </c>
    </row>
    <row r="30" spans="1:3" x14ac:dyDescent="0.25">
      <c r="A30" s="128" t="s">
        <v>79</v>
      </c>
      <c r="B30" s="135">
        <v>0.29588727696468853</v>
      </c>
      <c r="C30" s="135">
        <v>0.34004471463022506</v>
      </c>
    </row>
    <row r="33" spans="1:1" x14ac:dyDescent="0.25">
      <c r="A33" s="82" t="s">
        <v>157</v>
      </c>
    </row>
  </sheetData>
  <hyperlinks>
    <hyperlink ref="A33" location="Indice!A1" display="Indice" xr:uid="{E6E9A8FD-E2B8-44F8-B670-B419B3D70FDD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69CCD-B7DF-4E15-B5DB-E8583DB25241}">
  <dimension ref="A1:G14"/>
  <sheetViews>
    <sheetView workbookViewId="0">
      <selection activeCell="A14" sqref="A14"/>
    </sheetView>
  </sheetViews>
  <sheetFormatPr defaultRowHeight="15" x14ac:dyDescent="0.25"/>
  <cols>
    <col min="1" max="1" width="18.140625" customWidth="1"/>
  </cols>
  <sheetData>
    <row r="1" spans="1:7" x14ac:dyDescent="0.25">
      <c r="A1" s="74" t="s">
        <v>172</v>
      </c>
    </row>
    <row r="3" spans="1:7" x14ac:dyDescent="0.25">
      <c r="A3" s="119" t="s">
        <v>72</v>
      </c>
      <c r="B3" s="119" t="s">
        <v>69</v>
      </c>
      <c r="C3" s="119" t="s">
        <v>20</v>
      </c>
      <c r="D3" s="119" t="s">
        <v>68</v>
      </c>
      <c r="E3" s="119" t="s">
        <v>20</v>
      </c>
      <c r="F3" s="119" t="s">
        <v>75</v>
      </c>
      <c r="G3" s="119" t="s">
        <v>166</v>
      </c>
    </row>
    <row r="4" spans="1:7" x14ac:dyDescent="0.25">
      <c r="A4" s="75" t="s">
        <v>71</v>
      </c>
      <c r="B4" s="10">
        <v>28481</v>
      </c>
      <c r="C4" s="9">
        <v>0.30399999999999999</v>
      </c>
      <c r="D4" s="10">
        <v>24968</v>
      </c>
      <c r="E4" s="9">
        <v>0.314</v>
      </c>
      <c r="F4" s="10">
        <v>3513</v>
      </c>
      <c r="G4" s="9">
        <v>0.14099999999999999</v>
      </c>
    </row>
    <row r="5" spans="1:7" x14ac:dyDescent="0.25">
      <c r="A5" s="75" t="s">
        <v>70</v>
      </c>
      <c r="B5" s="10">
        <v>13745</v>
      </c>
      <c r="C5" s="9">
        <v>0.14699999999999999</v>
      </c>
      <c r="D5" s="10">
        <v>11123</v>
      </c>
      <c r="E5" s="9">
        <v>0.14000000000000001</v>
      </c>
      <c r="F5" s="10">
        <v>2622</v>
      </c>
      <c r="G5" s="9">
        <v>0.23599999999999999</v>
      </c>
    </row>
    <row r="6" spans="1:7" x14ac:dyDescent="0.25">
      <c r="A6" s="75" t="s">
        <v>23</v>
      </c>
      <c r="B6" s="10">
        <v>23441</v>
      </c>
      <c r="C6" s="9">
        <v>0.251</v>
      </c>
      <c r="D6" s="10">
        <v>19677</v>
      </c>
      <c r="E6" s="9">
        <v>0.247</v>
      </c>
      <c r="F6" s="10">
        <v>3764</v>
      </c>
      <c r="G6" s="9">
        <v>0.191</v>
      </c>
    </row>
    <row r="7" spans="1:7" x14ac:dyDescent="0.25">
      <c r="A7" s="75" t="s">
        <v>22</v>
      </c>
      <c r="B7" s="10">
        <v>19457</v>
      </c>
      <c r="C7" s="9">
        <v>0.20799999999999999</v>
      </c>
      <c r="D7" s="10">
        <v>16289</v>
      </c>
      <c r="E7" s="9">
        <v>0.20499999999999999</v>
      </c>
      <c r="F7" s="10">
        <v>3168</v>
      </c>
      <c r="G7" s="9">
        <v>0.19400000000000001</v>
      </c>
    </row>
    <row r="8" spans="1:7" x14ac:dyDescent="0.25">
      <c r="A8" s="75" t="s">
        <v>21</v>
      </c>
      <c r="B8" s="10">
        <v>8415</v>
      </c>
      <c r="C8" s="9">
        <v>0.09</v>
      </c>
      <c r="D8" s="10">
        <v>7559</v>
      </c>
      <c r="E8" s="9">
        <v>9.5000000000000001E-2</v>
      </c>
      <c r="F8" s="59">
        <v>856</v>
      </c>
      <c r="G8" s="9">
        <v>0.113</v>
      </c>
    </row>
    <row r="9" spans="1:7" x14ac:dyDescent="0.25">
      <c r="A9" s="120" t="s">
        <v>29</v>
      </c>
      <c r="B9" s="121">
        <v>93539</v>
      </c>
      <c r="C9" s="130">
        <v>1</v>
      </c>
      <c r="D9" s="121">
        <v>79616</v>
      </c>
      <c r="E9" s="130">
        <v>1</v>
      </c>
      <c r="F9" s="121">
        <v>13923</v>
      </c>
      <c r="G9" s="130">
        <v>0.17499999999999999</v>
      </c>
    </row>
    <row r="11" spans="1:7" x14ac:dyDescent="0.25">
      <c r="A11" s="68" t="s">
        <v>120</v>
      </c>
    </row>
    <row r="14" spans="1:7" x14ac:dyDescent="0.25">
      <c r="A14" s="82" t="s">
        <v>157</v>
      </c>
    </row>
  </sheetData>
  <hyperlinks>
    <hyperlink ref="A14" location="Indice!A1" display="Indice" xr:uid="{3FCFE9FC-92B4-464B-8F97-CF44C63A4848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15F79-436C-4029-AAF8-ECCCF619E3A9}">
  <dimension ref="A1:E60"/>
  <sheetViews>
    <sheetView zoomScale="80" zoomScaleNormal="80" workbookViewId="0"/>
  </sheetViews>
  <sheetFormatPr defaultColWidth="8.7109375" defaultRowHeight="15" x14ac:dyDescent="0.25"/>
  <cols>
    <col min="1" max="1" width="33.28515625" style="43" customWidth="1"/>
    <col min="2" max="2" width="16" style="43" customWidth="1"/>
    <col min="3" max="3" width="15.42578125" style="43" customWidth="1"/>
    <col min="4" max="4" width="21.5703125" style="43" customWidth="1"/>
    <col min="5" max="7" width="8.7109375" style="43"/>
    <col min="8" max="8" width="8.7109375" style="43" customWidth="1"/>
    <col min="9" max="9" width="21.42578125" style="43" customWidth="1"/>
    <col min="10" max="10" width="29.28515625" style="43" customWidth="1"/>
    <col min="11" max="13" width="8.7109375" style="43"/>
    <col min="14" max="14" width="11.42578125" style="43" bestFit="1" customWidth="1"/>
    <col min="15" max="15" width="13.7109375" style="43" customWidth="1"/>
    <col min="16" max="16" width="14.28515625" style="43" customWidth="1"/>
    <col min="17" max="17" width="8.7109375" style="43"/>
    <col min="18" max="19" width="12.7109375" style="43" customWidth="1"/>
    <col min="20" max="20" width="8.7109375" style="43"/>
    <col min="21" max="21" width="15.28515625" style="43" customWidth="1"/>
    <col min="22" max="22" width="14.85546875" style="43" customWidth="1"/>
    <col min="23" max="16384" width="8.7109375" style="43"/>
  </cols>
  <sheetData>
    <row r="1" spans="1:1" x14ac:dyDescent="0.2">
      <c r="A1" s="74" t="s">
        <v>174</v>
      </c>
    </row>
    <row r="33" spans="1:5" x14ac:dyDescent="0.25">
      <c r="A33" s="68" t="s">
        <v>120</v>
      </c>
    </row>
    <row r="36" spans="1:5" x14ac:dyDescent="0.25">
      <c r="A36" s="139" t="s">
        <v>173</v>
      </c>
      <c r="B36" s="127" t="s">
        <v>69</v>
      </c>
      <c r="D36" s="127" t="s">
        <v>72</v>
      </c>
      <c r="E36" s="127" t="s">
        <v>69</v>
      </c>
    </row>
    <row r="37" spans="1:5" x14ac:dyDescent="0.25">
      <c r="A37" s="138" t="s">
        <v>64</v>
      </c>
      <c r="B37" s="124">
        <v>1877</v>
      </c>
      <c r="D37" s="138" t="s">
        <v>71</v>
      </c>
      <c r="E37" s="124">
        <v>28481</v>
      </c>
    </row>
    <row r="38" spans="1:5" x14ac:dyDescent="0.25">
      <c r="A38" s="138" t="s">
        <v>63</v>
      </c>
      <c r="B38" s="124">
        <v>715</v>
      </c>
      <c r="D38" s="138" t="s">
        <v>70</v>
      </c>
      <c r="E38" s="124">
        <v>13745</v>
      </c>
    </row>
    <row r="39" spans="1:5" x14ac:dyDescent="0.25">
      <c r="A39" s="138" t="s">
        <v>62</v>
      </c>
      <c r="B39" s="124">
        <v>2991</v>
      </c>
      <c r="D39" s="138" t="s">
        <v>23</v>
      </c>
      <c r="E39" s="124">
        <v>23441</v>
      </c>
    </row>
    <row r="40" spans="1:5" x14ac:dyDescent="0.25">
      <c r="A40" s="138" t="s">
        <v>61</v>
      </c>
      <c r="B40" s="124">
        <v>8564</v>
      </c>
      <c r="D40" s="138" t="s">
        <v>22</v>
      </c>
      <c r="E40" s="124">
        <v>19457</v>
      </c>
    </row>
    <row r="41" spans="1:5" x14ac:dyDescent="0.25">
      <c r="A41" s="138" t="s">
        <v>60</v>
      </c>
      <c r="B41" s="124">
        <v>5922</v>
      </c>
      <c r="D41" s="138" t="s">
        <v>21</v>
      </c>
      <c r="E41" s="124">
        <v>8415</v>
      </c>
    </row>
    <row r="42" spans="1:5" x14ac:dyDescent="0.25">
      <c r="A42" s="138" t="s">
        <v>59</v>
      </c>
      <c r="B42" s="124">
        <v>1450</v>
      </c>
    </row>
    <row r="43" spans="1:5" x14ac:dyDescent="0.25">
      <c r="A43" s="138" t="s">
        <v>58</v>
      </c>
      <c r="B43" s="124">
        <v>12034</v>
      </c>
    </row>
    <row r="44" spans="1:5" x14ac:dyDescent="0.25">
      <c r="A44" s="138" t="s">
        <v>57</v>
      </c>
      <c r="B44" s="124">
        <v>1311</v>
      </c>
    </row>
    <row r="45" spans="1:5" x14ac:dyDescent="0.25">
      <c r="A45" s="138" t="s">
        <v>56</v>
      </c>
      <c r="B45" s="124">
        <v>21209</v>
      </c>
    </row>
    <row r="46" spans="1:5" x14ac:dyDescent="0.25">
      <c r="A46" s="138" t="s">
        <v>55</v>
      </c>
      <c r="B46" s="124">
        <v>2845</v>
      </c>
    </row>
    <row r="47" spans="1:5" x14ac:dyDescent="0.25">
      <c r="A47" s="138" t="s">
        <v>54</v>
      </c>
      <c r="B47" s="124">
        <v>275</v>
      </c>
    </row>
    <row r="48" spans="1:5" x14ac:dyDescent="0.25">
      <c r="A48" s="138" t="s">
        <v>53</v>
      </c>
      <c r="B48" s="124">
        <v>5857</v>
      </c>
    </row>
    <row r="49" spans="1:2" x14ac:dyDescent="0.25">
      <c r="A49" s="138" t="s">
        <v>52</v>
      </c>
      <c r="B49" s="124">
        <v>5035</v>
      </c>
    </row>
    <row r="50" spans="1:2" x14ac:dyDescent="0.25">
      <c r="A50" s="138" t="s">
        <v>51</v>
      </c>
      <c r="B50" s="124">
        <v>1456</v>
      </c>
    </row>
    <row r="51" spans="1:2" x14ac:dyDescent="0.25">
      <c r="A51" s="138" t="s">
        <v>50</v>
      </c>
      <c r="B51" s="124">
        <v>6959</v>
      </c>
    </row>
    <row r="52" spans="1:2" x14ac:dyDescent="0.25">
      <c r="A52" s="138" t="s">
        <v>49</v>
      </c>
      <c r="B52" s="124">
        <v>7273</v>
      </c>
    </row>
    <row r="53" spans="1:2" x14ac:dyDescent="0.25">
      <c r="A53" s="138" t="s">
        <v>48</v>
      </c>
      <c r="B53" s="124">
        <v>778</v>
      </c>
    </row>
    <row r="54" spans="1:2" x14ac:dyDescent="0.25">
      <c r="A54" s="138" t="s">
        <v>47</v>
      </c>
      <c r="B54" s="124">
        <v>1289</v>
      </c>
    </row>
    <row r="55" spans="1:2" x14ac:dyDescent="0.25">
      <c r="A55" s="138" t="s">
        <v>46</v>
      </c>
      <c r="B55" s="124">
        <v>104</v>
      </c>
    </row>
    <row r="56" spans="1:2" x14ac:dyDescent="0.25">
      <c r="A56" s="138" t="s">
        <v>45</v>
      </c>
      <c r="B56" s="124">
        <v>5595</v>
      </c>
    </row>
    <row r="57" spans="1:2" x14ac:dyDescent="0.25">
      <c r="A57" s="137" t="s">
        <v>0</v>
      </c>
      <c r="B57" s="136">
        <v>93539</v>
      </c>
    </row>
    <row r="60" spans="1:2" x14ac:dyDescent="0.25">
      <c r="A60" s="82" t="s">
        <v>157</v>
      </c>
    </row>
  </sheetData>
  <hyperlinks>
    <hyperlink ref="A60" location="Indice!A1" display="Indice" xr:uid="{DCBDEB31-4474-44DE-8A12-45D5F9905910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5851E-B73D-44DF-ACC5-5702EADF9DED}">
  <dimension ref="A1:Y60"/>
  <sheetViews>
    <sheetView zoomScale="80" zoomScaleNormal="80" workbookViewId="0"/>
  </sheetViews>
  <sheetFormatPr defaultColWidth="8.7109375" defaultRowHeight="15" x14ac:dyDescent="0.25"/>
  <cols>
    <col min="1" max="1" width="33.28515625" style="43" customWidth="1"/>
    <col min="2" max="2" width="16" style="43" customWidth="1"/>
    <col min="3" max="3" width="15.42578125" style="43" customWidth="1"/>
    <col min="4" max="4" width="21.5703125" style="43" customWidth="1"/>
    <col min="5" max="7" width="8.7109375" style="43"/>
    <col min="8" max="8" width="8.7109375" style="43" customWidth="1"/>
    <col min="9" max="9" width="21.42578125" style="43" customWidth="1"/>
    <col min="10" max="10" width="29.28515625" style="43" customWidth="1"/>
    <col min="11" max="13" width="8.7109375" style="43"/>
    <col min="14" max="14" width="11.42578125" style="43" bestFit="1" customWidth="1"/>
    <col min="15" max="15" width="13.7109375" style="43" customWidth="1"/>
    <col min="16" max="16" width="14.28515625" style="43" customWidth="1"/>
    <col min="17" max="17" width="8.7109375" style="43"/>
    <col min="18" max="19" width="12.7109375" style="43" customWidth="1"/>
    <col min="20" max="20" width="8.7109375" style="43"/>
    <col min="21" max="21" width="15.28515625" style="43" customWidth="1"/>
    <col min="22" max="22" width="14.85546875" style="43" customWidth="1"/>
    <col min="23" max="16384" width="8.7109375" style="43"/>
  </cols>
  <sheetData>
    <row r="1" spans="1:1" x14ac:dyDescent="0.2">
      <c r="A1" s="74" t="s">
        <v>175</v>
      </c>
    </row>
    <row r="34" spans="1:25" x14ac:dyDescent="0.25">
      <c r="A34" s="68" t="s">
        <v>120</v>
      </c>
    </row>
    <row r="36" spans="1:25" x14ac:dyDescent="0.25">
      <c r="A36" s="150" t="s">
        <v>173</v>
      </c>
      <c r="B36" s="150" t="s">
        <v>69</v>
      </c>
      <c r="C36" s="150" t="s">
        <v>68</v>
      </c>
      <c r="D36" s="150" t="s">
        <v>90</v>
      </c>
      <c r="E36" s="150" t="s">
        <v>166</v>
      </c>
      <c r="N36" s="147"/>
      <c r="O36" s="149"/>
      <c r="P36" s="148"/>
      <c r="Q36" s="148"/>
      <c r="R36" s="148"/>
      <c r="S36" s="148"/>
      <c r="T36" s="148"/>
      <c r="U36" s="148"/>
      <c r="V36" s="148"/>
      <c r="W36" s="148"/>
      <c r="X36" s="148"/>
      <c r="Y36" s="148"/>
    </row>
    <row r="37" spans="1:25" x14ac:dyDescent="0.25">
      <c r="A37" s="138" t="s">
        <v>64</v>
      </c>
      <c r="B37" s="124">
        <v>1877</v>
      </c>
      <c r="C37" s="124">
        <v>1719</v>
      </c>
      <c r="D37" s="124">
        <f t="shared" ref="D37:D57" si="0">B37-C37</f>
        <v>158</v>
      </c>
      <c r="E37" s="144">
        <f t="shared" ref="E37:E57" si="1">D37/C37</f>
        <v>9.1913903432228036E-2</v>
      </c>
      <c r="N37" s="147"/>
      <c r="O37" s="149"/>
      <c r="P37" s="148"/>
      <c r="Q37" s="148"/>
      <c r="R37" s="148"/>
      <c r="S37" s="148"/>
      <c r="T37" s="148"/>
      <c r="U37" s="148"/>
      <c r="V37" s="148"/>
      <c r="W37" s="148"/>
      <c r="X37" s="148"/>
      <c r="Y37" s="148"/>
    </row>
    <row r="38" spans="1:25" x14ac:dyDescent="0.25">
      <c r="A38" s="138" t="s">
        <v>63</v>
      </c>
      <c r="B38" s="124">
        <v>715</v>
      </c>
      <c r="C38" s="124">
        <v>562</v>
      </c>
      <c r="D38" s="124">
        <f t="shared" si="0"/>
        <v>153</v>
      </c>
      <c r="E38" s="144">
        <f t="shared" si="1"/>
        <v>0.27224199288256229</v>
      </c>
      <c r="N38" s="147"/>
      <c r="O38" s="149"/>
      <c r="P38" s="148"/>
      <c r="Q38" s="148"/>
      <c r="R38" s="148"/>
      <c r="S38" s="148"/>
      <c r="T38" s="148"/>
      <c r="U38" s="148"/>
      <c r="V38" s="148"/>
      <c r="W38" s="148"/>
      <c r="X38" s="148"/>
      <c r="Y38" s="148"/>
    </row>
    <row r="39" spans="1:25" x14ac:dyDescent="0.25">
      <c r="A39" s="138" t="s">
        <v>62</v>
      </c>
      <c r="B39" s="124">
        <v>2991</v>
      </c>
      <c r="C39" s="124">
        <v>2357</v>
      </c>
      <c r="D39" s="124">
        <f t="shared" si="0"/>
        <v>634</v>
      </c>
      <c r="E39" s="144">
        <f t="shared" si="1"/>
        <v>0.26898599915146371</v>
      </c>
      <c r="N39" s="147"/>
      <c r="O39" s="149"/>
      <c r="P39" s="148"/>
      <c r="Q39" s="148"/>
      <c r="R39" s="148"/>
      <c r="S39" s="148"/>
      <c r="T39" s="148"/>
      <c r="U39" s="148"/>
      <c r="V39" s="148"/>
      <c r="W39" s="148"/>
      <c r="X39" s="148"/>
      <c r="Y39" s="148"/>
    </row>
    <row r="40" spans="1:25" x14ac:dyDescent="0.25">
      <c r="A40" s="138" t="s">
        <v>61</v>
      </c>
      <c r="B40" s="124">
        <v>8564</v>
      </c>
      <c r="C40" s="124">
        <v>7521</v>
      </c>
      <c r="D40" s="124">
        <f t="shared" si="0"/>
        <v>1043</v>
      </c>
      <c r="E40" s="144">
        <f t="shared" si="1"/>
        <v>0.13867836723839916</v>
      </c>
      <c r="N40" s="147"/>
      <c r="O40" s="149"/>
      <c r="P40" s="148"/>
      <c r="Q40" s="148"/>
      <c r="R40" s="148"/>
      <c r="S40" s="148"/>
      <c r="T40" s="148"/>
      <c r="U40" s="148"/>
      <c r="V40" s="148"/>
      <c r="W40" s="148"/>
      <c r="X40" s="148"/>
      <c r="Y40" s="148"/>
    </row>
    <row r="41" spans="1:25" x14ac:dyDescent="0.25">
      <c r="A41" s="138" t="s">
        <v>60</v>
      </c>
      <c r="B41" s="124">
        <v>5922</v>
      </c>
      <c r="C41" s="124">
        <v>5174</v>
      </c>
      <c r="D41" s="124">
        <f t="shared" si="0"/>
        <v>748</v>
      </c>
      <c r="E41" s="144">
        <f t="shared" si="1"/>
        <v>0.14456899884035562</v>
      </c>
      <c r="N41" s="147"/>
      <c r="O41" s="149"/>
      <c r="P41" s="148"/>
      <c r="Q41" s="148"/>
      <c r="R41" s="148"/>
      <c r="S41" s="148"/>
      <c r="T41" s="148"/>
      <c r="U41" s="148"/>
      <c r="V41" s="148"/>
      <c r="W41" s="148"/>
      <c r="X41" s="148"/>
      <c r="Y41" s="148"/>
    </row>
    <row r="42" spans="1:25" x14ac:dyDescent="0.25">
      <c r="A42" s="138" t="s">
        <v>59</v>
      </c>
      <c r="B42" s="124">
        <v>1450</v>
      </c>
      <c r="C42" s="124">
        <v>963</v>
      </c>
      <c r="D42" s="124">
        <f t="shared" si="0"/>
        <v>487</v>
      </c>
      <c r="E42" s="144">
        <f t="shared" si="1"/>
        <v>0.50571131879543096</v>
      </c>
      <c r="N42" s="147"/>
      <c r="O42" s="146"/>
      <c r="P42" s="106"/>
      <c r="Q42" s="106"/>
      <c r="R42" s="106"/>
      <c r="S42" s="106"/>
      <c r="T42" s="106"/>
      <c r="U42" s="106"/>
      <c r="V42" s="106"/>
      <c r="W42" s="106"/>
      <c r="X42" s="106"/>
      <c r="Y42" s="106"/>
    </row>
    <row r="43" spans="1:25" x14ac:dyDescent="0.25">
      <c r="A43" s="138" t="s">
        <v>58</v>
      </c>
      <c r="B43" s="124">
        <v>12034</v>
      </c>
      <c r="C43" s="124">
        <v>10292</v>
      </c>
      <c r="D43" s="124">
        <f t="shared" si="0"/>
        <v>1742</v>
      </c>
      <c r="E43" s="144">
        <f t="shared" si="1"/>
        <v>0.16925767586474932</v>
      </c>
      <c r="N43" s="147"/>
      <c r="O43" s="146"/>
      <c r="P43" s="145"/>
      <c r="Q43" s="145"/>
      <c r="R43" s="145"/>
      <c r="S43" s="145"/>
      <c r="T43" s="145"/>
      <c r="U43" s="145"/>
      <c r="V43" s="145"/>
      <c r="W43" s="145"/>
      <c r="X43" s="145"/>
      <c r="Y43" s="145"/>
    </row>
    <row r="44" spans="1:25" x14ac:dyDescent="0.25">
      <c r="A44" s="138" t="s">
        <v>57</v>
      </c>
      <c r="B44" s="124">
        <v>1311</v>
      </c>
      <c r="C44" s="124">
        <v>1006</v>
      </c>
      <c r="D44" s="124">
        <f t="shared" si="0"/>
        <v>305</v>
      </c>
      <c r="E44" s="144">
        <f t="shared" si="1"/>
        <v>0.30318091451292245</v>
      </c>
    </row>
    <row r="45" spans="1:25" x14ac:dyDescent="0.25">
      <c r="A45" s="138" t="s">
        <v>56</v>
      </c>
      <c r="B45" s="124">
        <v>21209</v>
      </c>
      <c r="C45" s="124">
        <v>18045</v>
      </c>
      <c r="D45" s="124">
        <f t="shared" si="0"/>
        <v>3164</v>
      </c>
      <c r="E45" s="144">
        <f t="shared" si="1"/>
        <v>0.17533942920476586</v>
      </c>
    </row>
    <row r="46" spans="1:25" x14ac:dyDescent="0.25">
      <c r="A46" s="138" t="s">
        <v>55</v>
      </c>
      <c r="B46" s="124">
        <v>2845</v>
      </c>
      <c r="C46" s="124">
        <v>2714</v>
      </c>
      <c r="D46" s="124">
        <f t="shared" si="0"/>
        <v>131</v>
      </c>
      <c r="E46" s="144">
        <f t="shared" si="1"/>
        <v>4.8268238761974946E-2</v>
      </c>
    </row>
    <row r="47" spans="1:25" x14ac:dyDescent="0.25">
      <c r="A47" s="138" t="s">
        <v>54</v>
      </c>
      <c r="B47" s="124">
        <v>275</v>
      </c>
      <c r="C47" s="124">
        <v>240</v>
      </c>
      <c r="D47" s="124">
        <f t="shared" si="0"/>
        <v>35</v>
      </c>
      <c r="E47" s="144">
        <f t="shared" si="1"/>
        <v>0.14583333333333334</v>
      </c>
    </row>
    <row r="48" spans="1:25" x14ac:dyDescent="0.25">
      <c r="A48" s="138" t="s">
        <v>53</v>
      </c>
      <c r="B48" s="124">
        <v>5857</v>
      </c>
      <c r="C48" s="124">
        <v>5838</v>
      </c>
      <c r="D48" s="124">
        <f t="shared" si="0"/>
        <v>19</v>
      </c>
      <c r="E48" s="144">
        <f t="shared" si="1"/>
        <v>3.2545392257622473E-3</v>
      </c>
    </row>
    <row r="49" spans="1:5" x14ac:dyDescent="0.25">
      <c r="A49" s="138" t="s">
        <v>52</v>
      </c>
      <c r="B49" s="124">
        <v>5035</v>
      </c>
      <c r="C49" s="124">
        <v>3890</v>
      </c>
      <c r="D49" s="124">
        <f t="shared" si="0"/>
        <v>1145</v>
      </c>
      <c r="E49" s="144">
        <f t="shared" si="1"/>
        <v>0.2943444730077121</v>
      </c>
    </row>
    <row r="50" spans="1:5" x14ac:dyDescent="0.25">
      <c r="A50" s="138" t="s">
        <v>51</v>
      </c>
      <c r="B50" s="124">
        <v>1456</v>
      </c>
      <c r="C50" s="124">
        <v>1306</v>
      </c>
      <c r="D50" s="124">
        <f t="shared" si="0"/>
        <v>150</v>
      </c>
      <c r="E50" s="144">
        <f t="shared" si="1"/>
        <v>0.11485451761102604</v>
      </c>
    </row>
    <row r="51" spans="1:5" x14ac:dyDescent="0.25">
      <c r="A51" s="138" t="s">
        <v>50</v>
      </c>
      <c r="B51" s="124">
        <v>6959</v>
      </c>
      <c r="C51" s="124">
        <v>6253</v>
      </c>
      <c r="D51" s="124">
        <f t="shared" si="0"/>
        <v>706</v>
      </c>
      <c r="E51" s="144">
        <f t="shared" si="1"/>
        <v>0.11290580521349752</v>
      </c>
    </row>
    <row r="52" spans="1:5" x14ac:dyDescent="0.25">
      <c r="A52" s="138" t="s">
        <v>49</v>
      </c>
      <c r="B52" s="124">
        <v>7273</v>
      </c>
      <c r="C52" s="124">
        <v>5520</v>
      </c>
      <c r="D52" s="124">
        <f t="shared" si="0"/>
        <v>1753</v>
      </c>
      <c r="E52" s="144">
        <f t="shared" si="1"/>
        <v>0.31757246376811593</v>
      </c>
    </row>
    <row r="53" spans="1:5" x14ac:dyDescent="0.25">
      <c r="A53" s="138" t="s">
        <v>48</v>
      </c>
      <c r="B53" s="124">
        <v>778</v>
      </c>
      <c r="C53" s="124">
        <v>644</v>
      </c>
      <c r="D53" s="124">
        <f t="shared" si="0"/>
        <v>134</v>
      </c>
      <c r="E53" s="144">
        <f t="shared" si="1"/>
        <v>0.20807453416149069</v>
      </c>
    </row>
    <row r="54" spans="1:5" x14ac:dyDescent="0.25">
      <c r="A54" s="138" t="s">
        <v>47</v>
      </c>
      <c r="B54" s="124">
        <v>1289</v>
      </c>
      <c r="C54" s="124">
        <v>1151</v>
      </c>
      <c r="D54" s="124">
        <f t="shared" si="0"/>
        <v>138</v>
      </c>
      <c r="E54" s="144">
        <f t="shared" si="1"/>
        <v>0.11989574283231973</v>
      </c>
    </row>
    <row r="55" spans="1:5" x14ac:dyDescent="0.25">
      <c r="A55" s="138" t="s">
        <v>46</v>
      </c>
      <c r="B55" s="124">
        <v>104</v>
      </c>
      <c r="C55" s="124">
        <v>79</v>
      </c>
      <c r="D55" s="124">
        <f t="shared" si="0"/>
        <v>25</v>
      </c>
      <c r="E55" s="144">
        <f t="shared" si="1"/>
        <v>0.31645569620253167</v>
      </c>
    </row>
    <row r="56" spans="1:5" x14ac:dyDescent="0.25">
      <c r="A56" s="138" t="s">
        <v>45</v>
      </c>
      <c r="B56" s="124">
        <v>5595</v>
      </c>
      <c r="C56" s="124">
        <v>4342</v>
      </c>
      <c r="D56" s="124">
        <f t="shared" si="0"/>
        <v>1253</v>
      </c>
      <c r="E56" s="144">
        <f t="shared" si="1"/>
        <v>0.28857669276830955</v>
      </c>
    </row>
    <row r="57" spans="1:5" x14ac:dyDescent="0.25">
      <c r="A57" s="143" t="s">
        <v>29</v>
      </c>
      <c r="B57" s="142">
        <v>93539</v>
      </c>
      <c r="C57" s="142">
        <v>79616</v>
      </c>
      <c r="D57" s="141">
        <f t="shared" si="0"/>
        <v>13923</v>
      </c>
      <c r="E57" s="140">
        <f t="shared" si="1"/>
        <v>0.17487690916398713</v>
      </c>
    </row>
    <row r="60" spans="1:5" x14ac:dyDescent="0.25">
      <c r="A60" s="82" t="s">
        <v>157</v>
      </c>
    </row>
  </sheetData>
  <hyperlinks>
    <hyperlink ref="A60" location="Indice!A1" display="Indice" xr:uid="{A4E80C32-5C7A-4CB5-A573-1A9E7B0D96C0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CF728-82EF-4162-9B07-CDED3191D324}">
  <dimension ref="A1:L38"/>
  <sheetViews>
    <sheetView topLeftCell="A4" zoomScale="80" zoomScaleNormal="80" workbookViewId="0"/>
  </sheetViews>
  <sheetFormatPr defaultColWidth="8.7109375" defaultRowHeight="15" x14ac:dyDescent="0.25"/>
  <cols>
    <col min="1" max="1" width="33.28515625" style="43" customWidth="1"/>
    <col min="2" max="2" width="16" style="43" customWidth="1"/>
    <col min="3" max="3" width="15.42578125" style="43" customWidth="1"/>
    <col min="4" max="4" width="21.5703125" style="43" customWidth="1"/>
    <col min="5" max="7" width="8.7109375" style="43"/>
    <col min="8" max="8" width="8.7109375" style="43" customWidth="1"/>
    <col min="9" max="9" width="21.42578125" style="43" customWidth="1"/>
    <col min="10" max="10" width="29.28515625" style="43" customWidth="1"/>
    <col min="11" max="13" width="8.7109375" style="43"/>
    <col min="14" max="14" width="11.42578125" style="43" bestFit="1" customWidth="1"/>
    <col min="15" max="15" width="13.7109375" style="43" customWidth="1"/>
    <col min="16" max="16" width="14.28515625" style="43" customWidth="1"/>
    <col min="17" max="17" width="8.7109375" style="43"/>
    <col min="18" max="19" width="12.7109375" style="43" customWidth="1"/>
    <col min="20" max="20" width="8.7109375" style="43"/>
    <col min="21" max="21" width="15.28515625" style="43" customWidth="1"/>
    <col min="22" max="22" width="14.85546875" style="43" customWidth="1"/>
    <col min="23" max="16384" width="8.7109375" style="43"/>
  </cols>
  <sheetData>
    <row r="1" spans="1:12" x14ac:dyDescent="0.25">
      <c r="A1" s="56" t="s">
        <v>176</v>
      </c>
    </row>
    <row r="10" spans="1:12" x14ac:dyDescent="0.25">
      <c r="B10" s="132"/>
      <c r="C10" s="132"/>
      <c r="D10" s="132"/>
    </row>
    <row r="11" spans="1:12" x14ac:dyDescent="0.25">
      <c r="B11" s="132"/>
      <c r="C11" s="132"/>
      <c r="D11" s="132"/>
    </row>
    <row r="13" spans="1:12" x14ac:dyDescent="0.25">
      <c r="J13" s="151"/>
      <c r="K13" s="151"/>
      <c r="L13" s="151"/>
    </row>
    <row r="14" spans="1:12" x14ac:dyDescent="0.25">
      <c r="J14" s="1"/>
    </row>
    <row r="15" spans="1:12" x14ac:dyDescent="0.25">
      <c r="J15" s="1"/>
    </row>
    <row r="16" spans="1:12" x14ac:dyDescent="0.25">
      <c r="J16" s="1"/>
    </row>
    <row r="17" spans="1:12" x14ac:dyDescent="0.25">
      <c r="J17" s="1"/>
    </row>
    <row r="18" spans="1:12" x14ac:dyDescent="0.25">
      <c r="J18" s="1"/>
    </row>
    <row r="19" spans="1:12" x14ac:dyDescent="0.25">
      <c r="J19" s="152"/>
      <c r="K19" s="151"/>
      <c r="L19" s="151"/>
    </row>
    <row r="24" spans="1:12" x14ac:dyDescent="0.25">
      <c r="A24" s="68" t="s">
        <v>120</v>
      </c>
    </row>
    <row r="27" spans="1:12" x14ac:dyDescent="0.25">
      <c r="A27" s="127" t="s">
        <v>78</v>
      </c>
      <c r="B27" s="127" t="s">
        <v>69</v>
      </c>
      <c r="C27" s="127" t="s">
        <v>68</v>
      </c>
    </row>
    <row r="28" spans="1:12" x14ac:dyDescent="0.25">
      <c r="A28" s="125" t="s">
        <v>80</v>
      </c>
      <c r="B28" s="124">
        <v>13939</v>
      </c>
      <c r="C28" s="124">
        <v>12757</v>
      </c>
      <c r="D28" s="132"/>
    </row>
    <row r="29" spans="1:12" x14ac:dyDescent="0.25">
      <c r="A29" s="125" t="s">
        <v>79</v>
      </c>
      <c r="B29" s="124">
        <v>8033</v>
      </c>
      <c r="C29" s="124">
        <v>7627</v>
      </c>
      <c r="D29" s="132"/>
    </row>
    <row r="30" spans="1:12" x14ac:dyDescent="0.25">
      <c r="A30" s="126" t="s">
        <v>0</v>
      </c>
      <c r="B30" s="133">
        <f>SUM(B28:B29)</f>
        <v>21972</v>
      </c>
      <c r="C30" s="133">
        <f>SUM(C28:C29)</f>
        <v>20384</v>
      </c>
    </row>
    <row r="32" spans="1:12" x14ac:dyDescent="0.25">
      <c r="A32" s="127" t="s">
        <v>78</v>
      </c>
      <c r="B32" s="127" t="s">
        <v>69</v>
      </c>
      <c r="C32" s="127" t="s">
        <v>68</v>
      </c>
    </row>
    <row r="33" spans="1:3" x14ac:dyDescent="0.25">
      <c r="A33" s="125" t="s">
        <v>80</v>
      </c>
      <c r="B33" s="144">
        <v>0.63439832514108863</v>
      </c>
      <c r="C33" s="144">
        <v>0.62583398744113028</v>
      </c>
    </row>
    <row r="34" spans="1:3" x14ac:dyDescent="0.25">
      <c r="A34" s="125" t="s">
        <v>79</v>
      </c>
      <c r="B34" s="144">
        <v>0.36560167485891132</v>
      </c>
      <c r="C34" s="144">
        <v>0.37416601255886972</v>
      </c>
    </row>
    <row r="35" spans="1:3" x14ac:dyDescent="0.25">
      <c r="A35" s="126" t="s">
        <v>0</v>
      </c>
      <c r="B35" s="153">
        <f>B30/B$30</f>
        <v>1</v>
      </c>
      <c r="C35" s="153">
        <f>C30/C$30</f>
        <v>1</v>
      </c>
    </row>
    <row r="38" spans="1:3" x14ac:dyDescent="0.25">
      <c r="A38" s="82" t="s">
        <v>157</v>
      </c>
    </row>
  </sheetData>
  <hyperlinks>
    <hyperlink ref="A38" location="Indice!A1" display="Indice" xr:uid="{773E5C27-6C6F-421A-92DE-81E568548091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0CCA0-5715-4A51-88D9-D350184F3D34}">
  <dimension ref="A1:H13"/>
  <sheetViews>
    <sheetView workbookViewId="0"/>
  </sheetViews>
  <sheetFormatPr defaultRowHeight="15" x14ac:dyDescent="0.25"/>
  <cols>
    <col min="1" max="1" width="18.28515625" customWidth="1"/>
    <col min="7" max="7" width="14.42578125" customWidth="1"/>
  </cols>
  <sheetData>
    <row r="1" spans="1:8" x14ac:dyDescent="0.25">
      <c r="A1" s="56" t="s">
        <v>177</v>
      </c>
    </row>
    <row r="3" spans="1:8" ht="22.5" x14ac:dyDescent="0.25">
      <c r="A3" s="76" t="s">
        <v>72</v>
      </c>
      <c r="B3" s="57" t="s">
        <v>69</v>
      </c>
      <c r="C3" s="57" t="s">
        <v>83</v>
      </c>
      <c r="D3" s="57" t="s">
        <v>84</v>
      </c>
      <c r="E3" s="57" t="s">
        <v>85</v>
      </c>
      <c r="F3" s="57" t="s">
        <v>68</v>
      </c>
      <c r="G3" s="57" t="s">
        <v>178</v>
      </c>
      <c r="H3" s="57" t="s">
        <v>166</v>
      </c>
    </row>
    <row r="4" spans="1:8" x14ac:dyDescent="0.25">
      <c r="A4" s="75" t="s">
        <v>71</v>
      </c>
      <c r="B4" s="10">
        <v>7546</v>
      </c>
      <c r="C4" s="10">
        <v>7809</v>
      </c>
      <c r="D4" s="10">
        <v>7743</v>
      </c>
      <c r="E4" s="10">
        <v>7026</v>
      </c>
      <c r="F4" s="10">
        <v>6552</v>
      </c>
      <c r="G4" s="59">
        <v>994</v>
      </c>
      <c r="H4" s="9">
        <v>0.152</v>
      </c>
    </row>
    <row r="5" spans="1:8" x14ac:dyDescent="0.25">
      <c r="A5" s="75" t="s">
        <v>70</v>
      </c>
      <c r="B5" s="10">
        <v>3160</v>
      </c>
      <c r="C5" s="10">
        <v>3084</v>
      </c>
      <c r="D5" s="10">
        <v>2864</v>
      </c>
      <c r="E5" s="10">
        <v>2735</v>
      </c>
      <c r="F5" s="10">
        <v>2686</v>
      </c>
      <c r="G5" s="59">
        <v>474</v>
      </c>
      <c r="H5" s="9">
        <v>0.17599999999999999</v>
      </c>
    </row>
    <row r="6" spans="1:8" x14ac:dyDescent="0.25">
      <c r="A6" s="75" t="s">
        <v>23</v>
      </c>
      <c r="B6" s="10">
        <v>5397</v>
      </c>
      <c r="C6" s="10">
        <v>5559</v>
      </c>
      <c r="D6" s="10">
        <v>5558</v>
      </c>
      <c r="E6" s="10">
        <v>5229</v>
      </c>
      <c r="F6" s="10">
        <v>5195</v>
      </c>
      <c r="G6" s="59">
        <v>202</v>
      </c>
      <c r="H6" s="9">
        <v>3.9E-2</v>
      </c>
    </row>
    <row r="7" spans="1:8" x14ac:dyDescent="0.25">
      <c r="A7" s="75" t="s">
        <v>22</v>
      </c>
      <c r="B7" s="10">
        <v>4103</v>
      </c>
      <c r="C7" s="10">
        <v>4376</v>
      </c>
      <c r="D7" s="10">
        <v>4247</v>
      </c>
      <c r="E7" s="10">
        <v>3733</v>
      </c>
      <c r="F7" s="10">
        <v>4045</v>
      </c>
      <c r="G7" s="59">
        <v>58</v>
      </c>
      <c r="H7" s="9">
        <v>1.4E-2</v>
      </c>
    </row>
    <row r="8" spans="1:8" x14ac:dyDescent="0.25">
      <c r="A8" s="75" t="s">
        <v>21</v>
      </c>
      <c r="B8" s="10">
        <v>1766</v>
      </c>
      <c r="C8" s="10">
        <v>1926</v>
      </c>
      <c r="D8" s="10">
        <v>1964</v>
      </c>
      <c r="E8" s="10">
        <v>1770</v>
      </c>
      <c r="F8" s="10">
        <v>1906</v>
      </c>
      <c r="G8" s="59">
        <v>-140</v>
      </c>
      <c r="H8" s="9">
        <v>-7.2999999999999995E-2</v>
      </c>
    </row>
    <row r="9" spans="1:8" x14ac:dyDescent="0.25">
      <c r="A9" s="76" t="s">
        <v>0</v>
      </c>
      <c r="B9" s="99">
        <v>21972</v>
      </c>
      <c r="C9" s="99">
        <v>22754</v>
      </c>
      <c r="D9" s="99">
        <v>22376</v>
      </c>
      <c r="E9" s="99">
        <v>20493</v>
      </c>
      <c r="F9" s="99">
        <v>20384</v>
      </c>
      <c r="G9" s="99">
        <v>1588</v>
      </c>
      <c r="H9" s="101">
        <v>7.8E-2</v>
      </c>
    </row>
    <row r="11" spans="1:8" x14ac:dyDescent="0.25">
      <c r="A11" s="68" t="s">
        <v>120</v>
      </c>
    </row>
    <row r="13" spans="1:8" x14ac:dyDescent="0.25">
      <c r="A13" s="82" t="s">
        <v>157</v>
      </c>
    </row>
  </sheetData>
  <hyperlinks>
    <hyperlink ref="A13" location="Indice!A1" display="Indice" xr:uid="{BA1B4514-0A0B-4394-BFBC-DE70977F72FA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53DA7-D0AD-4984-A106-1C3DC4E3518D}">
  <dimension ref="A1:E18"/>
  <sheetViews>
    <sheetView workbookViewId="0"/>
  </sheetViews>
  <sheetFormatPr defaultRowHeight="15" x14ac:dyDescent="0.25"/>
  <cols>
    <col min="1" max="1" width="42.7109375" customWidth="1"/>
    <col min="2" max="2" width="15.28515625" customWidth="1"/>
    <col min="3" max="3" width="12.140625" customWidth="1"/>
  </cols>
  <sheetData>
    <row r="1" spans="1:5" x14ac:dyDescent="0.25">
      <c r="A1" s="56" t="s">
        <v>179</v>
      </c>
    </row>
    <row r="3" spans="1:5" ht="33.75" x14ac:dyDescent="0.25">
      <c r="A3" s="40" t="s">
        <v>78</v>
      </c>
      <c r="B3" s="57" t="s">
        <v>182</v>
      </c>
      <c r="C3" s="57" t="s">
        <v>183</v>
      </c>
      <c r="D3" s="40" t="s">
        <v>0</v>
      </c>
      <c r="E3" s="40" t="s">
        <v>20</v>
      </c>
    </row>
    <row r="4" spans="1:5" x14ac:dyDescent="0.25">
      <c r="A4" s="100" t="s">
        <v>138</v>
      </c>
      <c r="B4" s="113">
        <v>33801</v>
      </c>
      <c r="C4" s="60" t="s">
        <v>112</v>
      </c>
      <c r="D4" s="113">
        <v>33801</v>
      </c>
      <c r="E4" s="102">
        <v>0.36099999999999999</v>
      </c>
    </row>
    <row r="5" spans="1:5" x14ac:dyDescent="0.25">
      <c r="A5" s="100" t="s">
        <v>144</v>
      </c>
      <c r="B5" s="113">
        <v>11570</v>
      </c>
      <c r="C5" s="60" t="s">
        <v>112</v>
      </c>
      <c r="D5" s="113">
        <v>11570</v>
      </c>
      <c r="E5" s="102">
        <v>0.124</v>
      </c>
    </row>
    <row r="6" spans="1:5" x14ac:dyDescent="0.25">
      <c r="A6" s="100" t="s">
        <v>111</v>
      </c>
      <c r="B6" s="60">
        <v>285</v>
      </c>
      <c r="C6" s="60">
        <v>296</v>
      </c>
      <c r="D6" s="60">
        <v>581</v>
      </c>
      <c r="E6" s="102">
        <v>6.0000000000000001E-3</v>
      </c>
    </row>
    <row r="7" spans="1:5" x14ac:dyDescent="0.25">
      <c r="A7" s="100" t="s">
        <v>139</v>
      </c>
      <c r="B7" s="60">
        <v>82</v>
      </c>
      <c r="C7" s="60" t="s">
        <v>112</v>
      </c>
      <c r="D7" s="60">
        <v>82</v>
      </c>
      <c r="E7" s="102">
        <v>1E-3</v>
      </c>
    </row>
    <row r="8" spans="1:5" x14ac:dyDescent="0.25">
      <c r="A8" s="100" t="s">
        <v>140</v>
      </c>
      <c r="B8" s="60" t="s">
        <v>112</v>
      </c>
      <c r="C8" s="60">
        <v>323</v>
      </c>
      <c r="D8" s="60">
        <v>323</v>
      </c>
      <c r="E8" s="102">
        <v>3.0000000000000001E-3</v>
      </c>
    </row>
    <row r="9" spans="1:5" x14ac:dyDescent="0.25">
      <c r="A9" s="100" t="s">
        <v>141</v>
      </c>
      <c r="B9" s="60" t="s">
        <v>112</v>
      </c>
      <c r="C9" s="113">
        <v>29928</v>
      </c>
      <c r="D9" s="113">
        <v>29928</v>
      </c>
      <c r="E9" s="102">
        <v>0.32</v>
      </c>
    </row>
    <row r="10" spans="1:5" x14ac:dyDescent="0.25">
      <c r="A10" s="100" t="s">
        <v>142</v>
      </c>
      <c r="B10" s="113">
        <v>1147</v>
      </c>
      <c r="C10" s="60" t="s">
        <v>112</v>
      </c>
      <c r="D10" s="113">
        <v>1147</v>
      </c>
      <c r="E10" s="102">
        <v>1.2E-2</v>
      </c>
    </row>
    <row r="11" spans="1:5" x14ac:dyDescent="0.25">
      <c r="A11" s="100" t="s">
        <v>145</v>
      </c>
      <c r="B11" s="60" t="s">
        <v>112</v>
      </c>
      <c r="C11" s="60">
        <v>104</v>
      </c>
      <c r="D11" s="60">
        <v>104</v>
      </c>
      <c r="E11" s="102">
        <v>1E-3</v>
      </c>
    </row>
    <row r="12" spans="1:5" x14ac:dyDescent="0.25">
      <c r="A12" s="100" t="s">
        <v>118</v>
      </c>
      <c r="B12" s="113">
        <v>14122</v>
      </c>
      <c r="C12" s="113">
        <v>1881</v>
      </c>
      <c r="D12" s="113">
        <v>16003</v>
      </c>
      <c r="E12" s="102">
        <v>0.17100000000000001</v>
      </c>
    </row>
    <row r="13" spans="1:5" x14ac:dyDescent="0.25">
      <c r="A13" s="76" t="s">
        <v>0</v>
      </c>
      <c r="B13" s="99">
        <v>61007</v>
      </c>
      <c r="C13" s="99">
        <v>32532</v>
      </c>
      <c r="D13" s="99">
        <v>93539</v>
      </c>
      <c r="E13" s="101">
        <v>1</v>
      </c>
    </row>
    <row r="14" spans="1:5" x14ac:dyDescent="0.25">
      <c r="A14" s="76" t="s">
        <v>26</v>
      </c>
      <c r="B14" s="101">
        <v>0.65200000000000002</v>
      </c>
      <c r="C14" s="101">
        <v>0.34799999999999998</v>
      </c>
      <c r="D14" s="101">
        <v>1</v>
      </c>
      <c r="E14" s="64"/>
    </row>
    <row r="16" spans="1:5" x14ac:dyDescent="0.25">
      <c r="A16" s="68" t="s">
        <v>120</v>
      </c>
    </row>
    <row r="18" spans="1:1" x14ac:dyDescent="0.25">
      <c r="A18" s="82" t="s">
        <v>157</v>
      </c>
    </row>
  </sheetData>
  <hyperlinks>
    <hyperlink ref="A18" location="Indice!A1" display="Indice" xr:uid="{179CC0C4-5CB3-4C00-91FF-85DC73AB9B5A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BBDFC-2FAF-481F-AA54-E26B95F50696}">
  <dimension ref="A1:G22"/>
  <sheetViews>
    <sheetView workbookViewId="0"/>
  </sheetViews>
  <sheetFormatPr defaultRowHeight="15" x14ac:dyDescent="0.25"/>
  <cols>
    <col min="1" max="1" width="31.140625" customWidth="1"/>
  </cols>
  <sheetData>
    <row r="1" spans="1:7" x14ac:dyDescent="0.25">
      <c r="A1" s="56" t="s">
        <v>186</v>
      </c>
    </row>
    <row r="3" spans="1:7" x14ac:dyDescent="0.25">
      <c r="A3" s="40" t="s">
        <v>43</v>
      </c>
      <c r="B3" s="40" t="s">
        <v>69</v>
      </c>
      <c r="C3" s="40" t="s">
        <v>20</v>
      </c>
      <c r="D3" s="40" t="s">
        <v>68</v>
      </c>
      <c r="E3" s="40" t="s">
        <v>20</v>
      </c>
      <c r="F3" s="40" t="s">
        <v>75</v>
      </c>
      <c r="G3" s="40" t="s">
        <v>166</v>
      </c>
    </row>
    <row r="4" spans="1:7" x14ac:dyDescent="0.25">
      <c r="A4" s="75" t="s">
        <v>15</v>
      </c>
      <c r="B4" s="10">
        <v>38862</v>
      </c>
      <c r="C4" s="9">
        <v>0.41499999999999998</v>
      </c>
      <c r="D4" s="10">
        <v>30453</v>
      </c>
      <c r="E4" s="9">
        <v>0.38200000000000001</v>
      </c>
      <c r="F4" s="10">
        <v>8409</v>
      </c>
      <c r="G4" s="9">
        <v>0.27600000000000002</v>
      </c>
    </row>
    <row r="5" spans="1:7" x14ac:dyDescent="0.25">
      <c r="A5" s="75" t="s">
        <v>12</v>
      </c>
      <c r="B5" s="10">
        <v>16270</v>
      </c>
      <c r="C5" s="9">
        <v>0.17399999999999999</v>
      </c>
      <c r="D5" s="10">
        <v>14942</v>
      </c>
      <c r="E5" s="9">
        <v>0.188</v>
      </c>
      <c r="F5" s="10">
        <v>1328</v>
      </c>
      <c r="G5" s="9">
        <v>8.8999999999999996E-2</v>
      </c>
    </row>
    <row r="6" spans="1:7" x14ac:dyDescent="0.25">
      <c r="A6" s="75" t="s">
        <v>19</v>
      </c>
      <c r="B6" s="10">
        <v>8212</v>
      </c>
      <c r="C6" s="9">
        <v>8.7999999999999995E-2</v>
      </c>
      <c r="D6" s="10">
        <v>7808</v>
      </c>
      <c r="E6" s="9">
        <v>9.8000000000000004E-2</v>
      </c>
      <c r="F6" s="59">
        <v>404</v>
      </c>
      <c r="G6" s="9">
        <v>5.1999999999999998E-2</v>
      </c>
    </row>
    <row r="7" spans="1:7" x14ac:dyDescent="0.25">
      <c r="A7" s="75" t="s">
        <v>16</v>
      </c>
      <c r="B7" s="10">
        <v>5728</v>
      </c>
      <c r="C7" s="9">
        <v>6.0999999999999999E-2</v>
      </c>
      <c r="D7" s="10">
        <v>5260</v>
      </c>
      <c r="E7" s="9">
        <v>6.6000000000000003E-2</v>
      </c>
      <c r="F7" s="59">
        <v>468</v>
      </c>
      <c r="G7" s="9">
        <v>8.8999999999999996E-2</v>
      </c>
    </row>
    <row r="8" spans="1:7" x14ac:dyDescent="0.25">
      <c r="A8" s="75" t="s">
        <v>18</v>
      </c>
      <c r="B8" s="10">
        <v>5176</v>
      </c>
      <c r="C8" s="9">
        <v>5.5E-2</v>
      </c>
      <c r="D8" s="10">
        <v>4848</v>
      </c>
      <c r="E8" s="9">
        <v>6.0999999999999999E-2</v>
      </c>
      <c r="F8" s="59">
        <v>328</v>
      </c>
      <c r="G8" s="9">
        <v>6.8000000000000005E-2</v>
      </c>
    </row>
    <row r="9" spans="1:7" x14ac:dyDescent="0.25">
      <c r="A9" s="75" t="s">
        <v>17</v>
      </c>
      <c r="B9" s="10">
        <v>4873</v>
      </c>
      <c r="C9" s="9">
        <v>5.1999999999999998E-2</v>
      </c>
      <c r="D9" s="10">
        <v>4518</v>
      </c>
      <c r="E9" s="9">
        <v>5.7000000000000002E-2</v>
      </c>
      <c r="F9" s="59">
        <v>355</v>
      </c>
      <c r="G9" s="9">
        <v>7.9000000000000001E-2</v>
      </c>
    </row>
    <row r="10" spans="1:7" x14ac:dyDescent="0.25">
      <c r="A10" s="75" t="s">
        <v>13</v>
      </c>
      <c r="B10" s="10">
        <v>4248</v>
      </c>
      <c r="C10" s="9">
        <v>4.4999999999999998E-2</v>
      </c>
      <c r="D10" s="10">
        <v>3595</v>
      </c>
      <c r="E10" s="9">
        <v>4.4999999999999998E-2</v>
      </c>
      <c r="F10" s="59">
        <v>653</v>
      </c>
      <c r="G10" s="9">
        <v>0.182</v>
      </c>
    </row>
    <row r="11" spans="1:7" x14ac:dyDescent="0.25">
      <c r="A11" s="75" t="s">
        <v>10</v>
      </c>
      <c r="B11" s="10">
        <v>3381</v>
      </c>
      <c r="C11" s="9">
        <v>3.5999999999999997E-2</v>
      </c>
      <c r="D11" s="10">
        <v>2749</v>
      </c>
      <c r="E11" s="9">
        <v>3.5000000000000003E-2</v>
      </c>
      <c r="F11" s="59">
        <v>632</v>
      </c>
      <c r="G11" s="9">
        <v>0.23</v>
      </c>
    </row>
    <row r="12" spans="1:7" x14ac:dyDescent="0.25">
      <c r="A12" s="75" t="s">
        <v>156</v>
      </c>
      <c r="B12" s="10">
        <v>1983</v>
      </c>
      <c r="C12" s="9">
        <v>2.1000000000000001E-2</v>
      </c>
      <c r="D12" s="10">
        <v>1881</v>
      </c>
      <c r="E12" s="9">
        <v>2.4E-2</v>
      </c>
      <c r="F12" s="59">
        <v>102</v>
      </c>
      <c r="G12" s="9">
        <v>5.3999999999999999E-2</v>
      </c>
    </row>
    <row r="13" spans="1:7" x14ac:dyDescent="0.25">
      <c r="A13" s="75" t="s">
        <v>14</v>
      </c>
      <c r="B13" s="10">
        <v>1832</v>
      </c>
      <c r="C13" s="9">
        <v>0.02</v>
      </c>
      <c r="D13" s="10">
        <v>1258</v>
      </c>
      <c r="E13" s="9">
        <v>1.6E-2</v>
      </c>
      <c r="F13" s="59">
        <v>574</v>
      </c>
      <c r="G13" s="9">
        <v>0.45600000000000002</v>
      </c>
    </row>
    <row r="14" spans="1:7" x14ac:dyDescent="0.25">
      <c r="A14" s="75" t="s">
        <v>11</v>
      </c>
      <c r="B14" s="10">
        <v>1159</v>
      </c>
      <c r="C14" s="9">
        <v>1.2E-2</v>
      </c>
      <c r="D14" s="10">
        <v>1261</v>
      </c>
      <c r="E14" s="9">
        <v>1.6E-2</v>
      </c>
      <c r="F14" s="59">
        <v>-102</v>
      </c>
      <c r="G14" s="9">
        <v>-8.1000000000000003E-2</v>
      </c>
    </row>
    <row r="15" spans="1:7" x14ac:dyDescent="0.25">
      <c r="A15" s="75" t="s">
        <v>155</v>
      </c>
      <c r="B15" s="59">
        <v>908</v>
      </c>
      <c r="C15" s="9">
        <v>0.01</v>
      </c>
      <c r="D15" s="59">
        <v>338</v>
      </c>
      <c r="E15" s="9">
        <v>4.0000000000000001E-3</v>
      </c>
      <c r="F15" s="59">
        <v>570</v>
      </c>
      <c r="G15" s="9">
        <v>1.6859999999999999</v>
      </c>
    </row>
    <row r="16" spans="1:7" x14ac:dyDescent="0.25">
      <c r="A16" s="75" t="s">
        <v>9</v>
      </c>
      <c r="B16" s="59">
        <v>498</v>
      </c>
      <c r="C16" s="9">
        <v>5.0000000000000001E-3</v>
      </c>
      <c r="D16" s="59">
        <v>403</v>
      </c>
      <c r="E16" s="9">
        <v>5.0000000000000001E-3</v>
      </c>
      <c r="F16" s="59">
        <v>95</v>
      </c>
      <c r="G16" s="9">
        <v>0.23599999999999999</v>
      </c>
    </row>
    <row r="17" spans="1:7" x14ac:dyDescent="0.25">
      <c r="A17" s="75" t="s">
        <v>8</v>
      </c>
      <c r="B17" s="59">
        <v>409</v>
      </c>
      <c r="C17" s="9">
        <v>4.0000000000000001E-3</v>
      </c>
      <c r="D17" s="59">
        <v>302</v>
      </c>
      <c r="E17" s="9">
        <v>4.0000000000000001E-3</v>
      </c>
      <c r="F17" s="59">
        <v>107</v>
      </c>
      <c r="G17" s="9">
        <v>0.35399999999999998</v>
      </c>
    </row>
    <row r="18" spans="1:7" x14ac:dyDescent="0.25">
      <c r="A18" s="76" t="s">
        <v>44</v>
      </c>
      <c r="B18" s="99">
        <v>93539</v>
      </c>
      <c r="C18" s="101">
        <v>1</v>
      </c>
      <c r="D18" s="99">
        <v>79616</v>
      </c>
      <c r="E18" s="101">
        <v>1</v>
      </c>
      <c r="F18" s="99">
        <v>13923</v>
      </c>
      <c r="G18" s="101">
        <v>0.17499999999999999</v>
      </c>
    </row>
    <row r="20" spans="1:7" x14ac:dyDescent="0.25">
      <c r="A20" s="68" t="s">
        <v>120</v>
      </c>
    </row>
    <row r="22" spans="1:7" x14ac:dyDescent="0.25">
      <c r="A22" s="82" t="s">
        <v>157</v>
      </c>
    </row>
  </sheetData>
  <hyperlinks>
    <hyperlink ref="A22" location="Indice!A1" display="Indice" xr:uid="{976FA87B-6224-44C2-8451-E933B2370E25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53DF8-A59C-493A-AADB-56689B43DC16}">
  <dimension ref="A1:F13"/>
  <sheetViews>
    <sheetView workbookViewId="0"/>
  </sheetViews>
  <sheetFormatPr defaultRowHeight="15" x14ac:dyDescent="0.25"/>
  <cols>
    <col min="1" max="1" width="20.7109375" customWidth="1"/>
    <col min="2" max="2" width="16.85546875" customWidth="1"/>
    <col min="4" max="4" width="19.28515625" customWidth="1"/>
  </cols>
  <sheetData>
    <row r="1" spans="1:6" x14ac:dyDescent="0.25">
      <c r="A1" s="56" t="s">
        <v>187</v>
      </c>
    </row>
    <row r="3" spans="1:6" x14ac:dyDescent="0.25">
      <c r="A3" s="119" t="s">
        <v>72</v>
      </c>
      <c r="B3" s="119" t="s">
        <v>150</v>
      </c>
      <c r="C3" s="119" t="s">
        <v>20</v>
      </c>
      <c r="D3" s="119" t="s">
        <v>151</v>
      </c>
      <c r="E3" s="119" t="s">
        <v>20</v>
      </c>
      <c r="F3" s="119" t="s">
        <v>0</v>
      </c>
    </row>
    <row r="4" spans="1:6" x14ac:dyDescent="0.25">
      <c r="A4" s="100" t="s">
        <v>25</v>
      </c>
      <c r="B4" s="113">
        <v>22535</v>
      </c>
      <c r="C4" s="102">
        <v>0.79100000000000004</v>
      </c>
      <c r="D4" s="113">
        <v>5946</v>
      </c>
      <c r="E4" s="102">
        <v>0.20899999999999999</v>
      </c>
      <c r="F4" s="113">
        <v>28481</v>
      </c>
    </row>
    <row r="5" spans="1:6" x14ac:dyDescent="0.25">
      <c r="A5" s="100" t="s">
        <v>24</v>
      </c>
      <c r="B5" s="113">
        <v>6706</v>
      </c>
      <c r="C5" s="102">
        <v>0.48799999999999999</v>
      </c>
      <c r="D5" s="113">
        <v>7039</v>
      </c>
      <c r="E5" s="102">
        <v>0.51200000000000001</v>
      </c>
      <c r="F5" s="113">
        <v>13745</v>
      </c>
    </row>
    <row r="6" spans="1:6" x14ac:dyDescent="0.25">
      <c r="A6" s="100" t="s">
        <v>23</v>
      </c>
      <c r="B6" s="113">
        <v>17408</v>
      </c>
      <c r="C6" s="102">
        <v>0.74299999999999999</v>
      </c>
      <c r="D6" s="113">
        <v>6033</v>
      </c>
      <c r="E6" s="102">
        <v>0.25700000000000001</v>
      </c>
      <c r="F6" s="113">
        <v>23441</v>
      </c>
    </row>
    <row r="7" spans="1:6" x14ac:dyDescent="0.25">
      <c r="A7" s="100" t="s">
        <v>22</v>
      </c>
      <c r="B7" s="113">
        <v>9512</v>
      </c>
      <c r="C7" s="102">
        <v>0.48899999999999999</v>
      </c>
      <c r="D7" s="113">
        <v>9945</v>
      </c>
      <c r="E7" s="102">
        <v>0.51100000000000001</v>
      </c>
      <c r="F7" s="113">
        <v>19457</v>
      </c>
    </row>
    <row r="8" spans="1:6" x14ac:dyDescent="0.25">
      <c r="A8" s="100" t="s">
        <v>21</v>
      </c>
      <c r="B8" s="113">
        <v>4846</v>
      </c>
      <c r="C8" s="102">
        <v>0.57599999999999996</v>
      </c>
      <c r="D8" s="113">
        <v>3569</v>
      </c>
      <c r="E8" s="102">
        <v>0.42399999999999999</v>
      </c>
      <c r="F8" s="113">
        <v>8415</v>
      </c>
    </row>
    <row r="9" spans="1:6" x14ac:dyDescent="0.25">
      <c r="A9" s="120" t="s">
        <v>0</v>
      </c>
      <c r="B9" s="121">
        <v>61007</v>
      </c>
      <c r="C9" s="130">
        <v>0.65200000000000002</v>
      </c>
      <c r="D9" s="121">
        <v>32532</v>
      </c>
      <c r="E9" s="130">
        <v>0.34799999999999998</v>
      </c>
      <c r="F9" s="121">
        <v>93539</v>
      </c>
    </row>
    <row r="11" spans="1:6" x14ac:dyDescent="0.25">
      <c r="A11" s="68" t="s">
        <v>120</v>
      </c>
    </row>
    <row r="13" spans="1:6" x14ac:dyDescent="0.25">
      <c r="A13" s="82" t="s">
        <v>157</v>
      </c>
    </row>
  </sheetData>
  <hyperlinks>
    <hyperlink ref="A13" location="Indice!A1" display="Indice" xr:uid="{70C6CE07-F4DF-43D1-AA66-E276A657FF2C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25CDF-5843-4C39-9D65-4201A00408D0}">
  <dimension ref="A1:G22"/>
  <sheetViews>
    <sheetView workbookViewId="0"/>
  </sheetViews>
  <sheetFormatPr defaultRowHeight="15" x14ac:dyDescent="0.25"/>
  <cols>
    <col min="1" max="1" width="26.7109375" customWidth="1"/>
  </cols>
  <sheetData>
    <row r="1" spans="1:7" x14ac:dyDescent="0.25">
      <c r="A1" s="56" t="s">
        <v>188</v>
      </c>
    </row>
    <row r="3" spans="1:7" x14ac:dyDescent="0.25">
      <c r="A3" s="119" t="s">
        <v>43</v>
      </c>
      <c r="B3" s="119" t="s">
        <v>25</v>
      </c>
      <c r="C3" s="119" t="s">
        <v>24</v>
      </c>
      <c r="D3" s="119" t="s">
        <v>23</v>
      </c>
      <c r="E3" s="119" t="s">
        <v>22</v>
      </c>
      <c r="F3" s="119" t="s">
        <v>21</v>
      </c>
      <c r="G3" s="119" t="s">
        <v>29</v>
      </c>
    </row>
    <row r="4" spans="1:7" x14ac:dyDescent="0.25">
      <c r="A4" s="100" t="s">
        <v>15</v>
      </c>
      <c r="B4" s="10">
        <v>14919</v>
      </c>
      <c r="C4" s="10">
        <v>3383</v>
      </c>
      <c r="D4" s="10">
        <v>11467</v>
      </c>
      <c r="E4" s="10">
        <v>5983</v>
      </c>
      <c r="F4" s="10">
        <v>3110</v>
      </c>
      <c r="G4" s="10">
        <v>38862</v>
      </c>
    </row>
    <row r="5" spans="1:7" x14ac:dyDescent="0.25">
      <c r="A5" s="100" t="s">
        <v>12</v>
      </c>
      <c r="B5" s="10">
        <v>4946</v>
      </c>
      <c r="C5" s="10">
        <v>2488</v>
      </c>
      <c r="D5" s="10">
        <v>4395</v>
      </c>
      <c r="E5" s="10">
        <v>2947</v>
      </c>
      <c r="F5" s="10">
        <v>1494</v>
      </c>
      <c r="G5" s="10">
        <v>16270</v>
      </c>
    </row>
    <row r="6" spans="1:7" x14ac:dyDescent="0.25">
      <c r="A6" s="100" t="s">
        <v>19</v>
      </c>
      <c r="B6" s="10">
        <v>1697</v>
      </c>
      <c r="C6" s="10">
        <v>1652</v>
      </c>
      <c r="D6" s="10">
        <v>1698</v>
      </c>
      <c r="E6" s="10">
        <v>2474</v>
      </c>
      <c r="F6" s="59">
        <v>691</v>
      </c>
      <c r="G6" s="10">
        <v>8212</v>
      </c>
    </row>
    <row r="7" spans="1:7" x14ac:dyDescent="0.25">
      <c r="A7" s="100" t="s">
        <v>16</v>
      </c>
      <c r="B7" s="59">
        <v>954</v>
      </c>
      <c r="C7" s="10">
        <v>1227</v>
      </c>
      <c r="D7" s="59">
        <v>932</v>
      </c>
      <c r="E7" s="10">
        <v>1903</v>
      </c>
      <c r="F7" s="59">
        <v>712</v>
      </c>
      <c r="G7" s="10">
        <v>5728</v>
      </c>
    </row>
    <row r="8" spans="1:7" x14ac:dyDescent="0.25">
      <c r="A8" s="100" t="s">
        <v>18</v>
      </c>
      <c r="B8" s="59">
        <v>773</v>
      </c>
      <c r="C8" s="10">
        <v>1087</v>
      </c>
      <c r="D8" s="59">
        <v>843</v>
      </c>
      <c r="E8" s="10">
        <v>1771</v>
      </c>
      <c r="F8" s="59">
        <v>702</v>
      </c>
      <c r="G8" s="10">
        <v>5176</v>
      </c>
    </row>
    <row r="9" spans="1:7" x14ac:dyDescent="0.25">
      <c r="A9" s="100" t="s">
        <v>17</v>
      </c>
      <c r="B9" s="59">
        <v>926</v>
      </c>
      <c r="C9" s="10">
        <v>1222</v>
      </c>
      <c r="D9" s="59">
        <v>818</v>
      </c>
      <c r="E9" s="10">
        <v>1420</v>
      </c>
      <c r="F9" s="59">
        <v>487</v>
      </c>
      <c r="G9" s="10">
        <v>4873</v>
      </c>
    </row>
    <row r="10" spans="1:7" x14ac:dyDescent="0.25">
      <c r="A10" s="100" t="s">
        <v>13</v>
      </c>
      <c r="B10" s="59">
        <v>884</v>
      </c>
      <c r="C10" s="10">
        <v>1012</v>
      </c>
      <c r="D10" s="59">
        <v>809</v>
      </c>
      <c r="E10" s="10">
        <v>1192</v>
      </c>
      <c r="F10" s="59">
        <v>351</v>
      </c>
      <c r="G10" s="10">
        <v>4248</v>
      </c>
    </row>
    <row r="11" spans="1:7" x14ac:dyDescent="0.25">
      <c r="A11" s="100" t="s">
        <v>10</v>
      </c>
      <c r="B11" s="10">
        <v>1839</v>
      </c>
      <c r="C11" s="59">
        <v>504</v>
      </c>
      <c r="D11" s="59">
        <v>902</v>
      </c>
      <c r="E11" s="59">
        <v>136</v>
      </c>
      <c r="F11" s="59" t="s">
        <v>123</v>
      </c>
      <c r="G11" s="10">
        <v>3381</v>
      </c>
    </row>
    <row r="12" spans="1:7" x14ac:dyDescent="0.25">
      <c r="A12" s="100" t="s">
        <v>156</v>
      </c>
      <c r="B12" s="59">
        <v>642</v>
      </c>
      <c r="C12" s="59">
        <v>203</v>
      </c>
      <c r="D12" s="59">
        <v>450</v>
      </c>
      <c r="E12" s="59">
        <v>446</v>
      </c>
      <c r="F12" s="59">
        <v>242</v>
      </c>
      <c r="G12" s="10">
        <v>1983</v>
      </c>
    </row>
    <row r="13" spans="1:7" x14ac:dyDescent="0.25">
      <c r="A13" s="100" t="s">
        <v>14</v>
      </c>
      <c r="B13" s="59">
        <v>334</v>
      </c>
      <c r="C13" s="59">
        <v>434</v>
      </c>
      <c r="D13" s="59">
        <v>389</v>
      </c>
      <c r="E13" s="59">
        <v>522</v>
      </c>
      <c r="F13" s="59">
        <v>153</v>
      </c>
      <c r="G13" s="10">
        <v>1832</v>
      </c>
    </row>
    <row r="14" spans="1:7" x14ac:dyDescent="0.25">
      <c r="A14" s="100" t="s">
        <v>11</v>
      </c>
      <c r="B14" s="59">
        <v>163</v>
      </c>
      <c r="C14" s="59">
        <v>234</v>
      </c>
      <c r="D14" s="59">
        <v>141</v>
      </c>
      <c r="E14" s="59">
        <v>317</v>
      </c>
      <c r="F14" s="59">
        <v>304</v>
      </c>
      <c r="G14" s="10">
        <v>1159</v>
      </c>
    </row>
    <row r="15" spans="1:7" x14ac:dyDescent="0.25">
      <c r="A15" s="100" t="s">
        <v>155</v>
      </c>
      <c r="B15" s="59">
        <v>142</v>
      </c>
      <c r="C15" s="59">
        <v>171</v>
      </c>
      <c r="D15" s="59">
        <v>80</v>
      </c>
      <c r="E15" s="59">
        <v>346</v>
      </c>
      <c r="F15" s="59">
        <v>169</v>
      </c>
      <c r="G15" s="59">
        <v>908</v>
      </c>
    </row>
    <row r="16" spans="1:7" x14ac:dyDescent="0.25">
      <c r="A16" s="100" t="s">
        <v>9</v>
      </c>
      <c r="B16" s="59">
        <v>176</v>
      </c>
      <c r="C16" s="59">
        <v>128</v>
      </c>
      <c r="D16" s="59">
        <v>194</v>
      </c>
      <c r="E16" s="59" t="s">
        <v>123</v>
      </c>
      <c r="F16" s="59" t="s">
        <v>123</v>
      </c>
      <c r="G16" s="59">
        <v>498</v>
      </c>
    </row>
    <row r="17" spans="1:7" x14ac:dyDescent="0.25">
      <c r="A17" s="100" t="s">
        <v>8</v>
      </c>
      <c r="B17" s="59">
        <v>86</v>
      </c>
      <c r="C17" s="59" t="s">
        <v>123</v>
      </c>
      <c r="D17" s="59">
        <v>323</v>
      </c>
      <c r="E17" s="59" t="s">
        <v>123</v>
      </c>
      <c r="F17" s="59" t="s">
        <v>123</v>
      </c>
      <c r="G17" s="59">
        <v>409</v>
      </c>
    </row>
    <row r="18" spans="1:7" x14ac:dyDescent="0.25">
      <c r="A18" s="120" t="s">
        <v>0</v>
      </c>
      <c r="B18" s="121">
        <v>28481</v>
      </c>
      <c r="C18" s="121">
        <v>13745</v>
      </c>
      <c r="D18" s="121">
        <v>23441</v>
      </c>
      <c r="E18" s="121">
        <v>19457</v>
      </c>
      <c r="F18" s="121">
        <v>8415</v>
      </c>
      <c r="G18" s="121">
        <v>93539</v>
      </c>
    </row>
    <row r="20" spans="1:7" x14ac:dyDescent="0.25">
      <c r="A20" s="68" t="s">
        <v>120</v>
      </c>
    </row>
    <row r="22" spans="1:7" x14ac:dyDescent="0.25">
      <c r="A22" s="82" t="s">
        <v>157</v>
      </c>
    </row>
  </sheetData>
  <hyperlinks>
    <hyperlink ref="A22" location="Indice!A1" display="Indice" xr:uid="{0F0E5E5B-8111-478D-A569-D32D1CED492E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87598-C51F-4AB3-99B1-E61E227EBE67}">
  <dimension ref="A1:K27"/>
  <sheetViews>
    <sheetView workbookViewId="0"/>
  </sheetViews>
  <sheetFormatPr defaultRowHeight="15" x14ac:dyDescent="0.25"/>
  <cols>
    <col min="1" max="1" width="29.28515625" customWidth="1"/>
  </cols>
  <sheetData>
    <row r="1" spans="1:11" x14ac:dyDescent="0.25">
      <c r="A1" s="56" t="s">
        <v>189</v>
      </c>
    </row>
    <row r="3" spans="1:11" x14ac:dyDescent="0.25">
      <c r="A3" s="40" t="s">
        <v>190</v>
      </c>
      <c r="B3" s="40" t="s">
        <v>37</v>
      </c>
      <c r="C3" s="40" t="s">
        <v>40</v>
      </c>
      <c r="D3" s="40" t="s">
        <v>39</v>
      </c>
      <c r="E3" s="40" t="s">
        <v>35</v>
      </c>
      <c r="F3" s="40" t="s">
        <v>34</v>
      </c>
      <c r="G3" s="40" t="s">
        <v>33</v>
      </c>
      <c r="H3" s="40" t="s">
        <v>32</v>
      </c>
      <c r="I3" s="40" t="s">
        <v>38</v>
      </c>
      <c r="J3" s="40" t="s">
        <v>76</v>
      </c>
      <c r="K3" s="40" t="s">
        <v>0</v>
      </c>
    </row>
    <row r="4" spans="1:11" x14ac:dyDescent="0.25">
      <c r="A4" s="75" t="s">
        <v>8</v>
      </c>
      <c r="B4" s="59" t="s">
        <v>127</v>
      </c>
      <c r="C4" s="59" t="s">
        <v>123</v>
      </c>
      <c r="D4" s="59" t="s">
        <v>123</v>
      </c>
      <c r="E4" s="59" t="s">
        <v>123</v>
      </c>
      <c r="F4" s="59" t="s">
        <v>123</v>
      </c>
      <c r="G4" s="59" t="s">
        <v>123</v>
      </c>
      <c r="H4" s="59" t="s">
        <v>123</v>
      </c>
      <c r="I4" s="59" t="s">
        <v>123</v>
      </c>
      <c r="J4" s="59">
        <v>42</v>
      </c>
      <c r="K4" s="59">
        <v>42</v>
      </c>
    </row>
    <row r="5" spans="1:11" x14ac:dyDescent="0.25">
      <c r="A5" s="75" t="s">
        <v>9</v>
      </c>
      <c r="B5" s="59" t="s">
        <v>127</v>
      </c>
      <c r="C5" s="59" t="s">
        <v>127</v>
      </c>
      <c r="D5" s="59" t="s">
        <v>127</v>
      </c>
      <c r="E5" s="59">
        <v>82</v>
      </c>
      <c r="F5" s="59" t="s">
        <v>127</v>
      </c>
      <c r="G5" s="59" t="s">
        <v>127</v>
      </c>
      <c r="H5" s="59" t="s">
        <v>127</v>
      </c>
      <c r="I5" s="59" t="s">
        <v>127</v>
      </c>
      <c r="J5" s="59">
        <v>416</v>
      </c>
      <c r="K5" s="59">
        <v>498</v>
      </c>
    </row>
    <row r="6" spans="1:11" x14ac:dyDescent="0.25">
      <c r="A6" s="75" t="s">
        <v>12</v>
      </c>
      <c r="B6" s="10">
        <v>13517</v>
      </c>
      <c r="C6" s="10">
        <v>2159</v>
      </c>
      <c r="D6" s="59">
        <v>139</v>
      </c>
      <c r="E6" s="59" t="s">
        <v>127</v>
      </c>
      <c r="F6" s="59" t="s">
        <v>127</v>
      </c>
      <c r="G6" s="59" t="s">
        <v>127</v>
      </c>
      <c r="H6" s="59" t="s">
        <v>127</v>
      </c>
      <c r="I6" s="59" t="s">
        <v>127</v>
      </c>
      <c r="J6" s="59">
        <v>455</v>
      </c>
      <c r="K6" s="10">
        <v>16270</v>
      </c>
    </row>
    <row r="7" spans="1:11" x14ac:dyDescent="0.25">
      <c r="A7" s="75" t="s">
        <v>156</v>
      </c>
      <c r="B7" s="10">
        <v>1893</v>
      </c>
      <c r="C7" s="59">
        <v>73</v>
      </c>
      <c r="D7" s="59" t="s">
        <v>127</v>
      </c>
      <c r="E7" s="59" t="s">
        <v>127</v>
      </c>
      <c r="F7" s="59" t="s">
        <v>127</v>
      </c>
      <c r="G7" s="59" t="s">
        <v>127</v>
      </c>
      <c r="H7" s="59" t="s">
        <v>127</v>
      </c>
      <c r="I7" s="59" t="s">
        <v>127</v>
      </c>
      <c r="J7" s="59">
        <v>17</v>
      </c>
      <c r="K7" s="10">
        <v>1983</v>
      </c>
    </row>
    <row r="8" spans="1:11" x14ac:dyDescent="0.25">
      <c r="A8" s="75" t="s">
        <v>10</v>
      </c>
      <c r="B8" s="59" t="s">
        <v>127</v>
      </c>
      <c r="C8" s="59" t="s">
        <v>127</v>
      </c>
      <c r="D8" s="59" t="s">
        <v>127</v>
      </c>
      <c r="E8" s="59" t="s">
        <v>127</v>
      </c>
      <c r="F8" s="59" t="s">
        <v>127</v>
      </c>
      <c r="G8" s="59" t="s">
        <v>127</v>
      </c>
      <c r="H8" s="10">
        <v>1147</v>
      </c>
      <c r="I8" s="59" t="s">
        <v>123</v>
      </c>
      <c r="J8" s="10">
        <v>2234</v>
      </c>
      <c r="K8" s="10">
        <v>3381</v>
      </c>
    </row>
    <row r="9" spans="1:11" x14ac:dyDescent="0.25">
      <c r="A9" s="75" t="s">
        <v>15</v>
      </c>
      <c r="B9" s="10">
        <v>18391</v>
      </c>
      <c r="C9" s="10">
        <v>9338</v>
      </c>
      <c r="D9" s="59">
        <v>146</v>
      </c>
      <c r="E9" s="59" t="s">
        <v>127</v>
      </c>
      <c r="F9" s="59" t="s">
        <v>127</v>
      </c>
      <c r="G9" s="59" t="s">
        <v>127</v>
      </c>
      <c r="H9" s="59" t="s">
        <v>127</v>
      </c>
      <c r="I9" s="59" t="s">
        <v>127</v>
      </c>
      <c r="J9" s="10">
        <v>10958</v>
      </c>
      <c r="K9" s="10">
        <v>38833</v>
      </c>
    </row>
    <row r="10" spans="1:11" x14ac:dyDescent="0.25">
      <c r="A10" s="76" t="s">
        <v>150</v>
      </c>
      <c r="B10" s="99">
        <v>33801</v>
      </c>
      <c r="C10" s="99">
        <v>11570</v>
      </c>
      <c r="D10" s="64">
        <v>285</v>
      </c>
      <c r="E10" s="64">
        <v>82</v>
      </c>
      <c r="F10" s="123" t="s">
        <v>191</v>
      </c>
      <c r="G10" s="123" t="s">
        <v>124</v>
      </c>
      <c r="H10" s="99">
        <v>1147</v>
      </c>
      <c r="I10" s="123" t="s">
        <v>191</v>
      </c>
      <c r="J10" s="99">
        <v>14122</v>
      </c>
      <c r="K10" s="99">
        <v>61007</v>
      </c>
    </row>
    <row r="11" spans="1:11" x14ac:dyDescent="0.25">
      <c r="A11" s="75" t="s">
        <v>8</v>
      </c>
      <c r="B11" s="59" t="s">
        <v>127</v>
      </c>
      <c r="C11" s="59" t="s">
        <v>127</v>
      </c>
      <c r="D11" s="59" t="s">
        <v>124</v>
      </c>
      <c r="E11" s="59" t="s">
        <v>127</v>
      </c>
      <c r="F11" s="59">
        <v>323</v>
      </c>
      <c r="G11" s="59" t="s">
        <v>123</v>
      </c>
      <c r="H11" s="59" t="s">
        <v>127</v>
      </c>
      <c r="I11" s="59" t="s">
        <v>123</v>
      </c>
      <c r="J11" s="59">
        <v>44</v>
      </c>
      <c r="K11" s="59">
        <v>367</v>
      </c>
    </row>
    <row r="12" spans="1:11" x14ac:dyDescent="0.25">
      <c r="A12" s="75" t="s">
        <v>13</v>
      </c>
      <c r="B12" s="59" t="s">
        <v>127</v>
      </c>
      <c r="C12" s="59" t="s">
        <v>127</v>
      </c>
      <c r="D12" s="59">
        <v>37</v>
      </c>
      <c r="E12" s="59" t="s">
        <v>127</v>
      </c>
      <c r="F12" s="59" t="s">
        <v>127</v>
      </c>
      <c r="G12" s="10">
        <v>4085</v>
      </c>
      <c r="H12" s="59" t="s">
        <v>127</v>
      </c>
      <c r="I12" s="59">
        <v>27</v>
      </c>
      <c r="J12" s="59">
        <v>99</v>
      </c>
      <c r="K12" s="10">
        <v>4248</v>
      </c>
    </row>
    <row r="13" spans="1:11" x14ac:dyDescent="0.25">
      <c r="A13" s="75" t="s">
        <v>11</v>
      </c>
      <c r="B13" s="59" t="s">
        <v>127</v>
      </c>
      <c r="C13" s="59" t="s">
        <v>127</v>
      </c>
      <c r="D13" s="59" t="s">
        <v>123</v>
      </c>
      <c r="E13" s="59" t="s">
        <v>127</v>
      </c>
      <c r="F13" s="59" t="s">
        <v>127</v>
      </c>
      <c r="G13" s="10">
        <v>1142</v>
      </c>
      <c r="H13" s="59" t="s">
        <v>127</v>
      </c>
      <c r="I13" s="59" t="s">
        <v>127</v>
      </c>
      <c r="J13" s="59">
        <v>17</v>
      </c>
      <c r="K13" s="10">
        <v>1159</v>
      </c>
    </row>
    <row r="14" spans="1:11" x14ac:dyDescent="0.25">
      <c r="A14" s="75" t="s">
        <v>155</v>
      </c>
      <c r="B14" s="59" t="s">
        <v>127</v>
      </c>
      <c r="C14" s="59" t="s">
        <v>127</v>
      </c>
      <c r="D14" s="59" t="s">
        <v>123</v>
      </c>
      <c r="E14" s="59" t="s">
        <v>127</v>
      </c>
      <c r="F14" s="59" t="s">
        <v>127</v>
      </c>
      <c r="G14" s="59">
        <v>902</v>
      </c>
      <c r="H14" s="59" t="s">
        <v>127</v>
      </c>
      <c r="I14" s="59" t="s">
        <v>127</v>
      </c>
      <c r="J14" s="59">
        <v>6</v>
      </c>
      <c r="K14" s="59">
        <v>908</v>
      </c>
    </row>
    <row r="15" spans="1:11" x14ac:dyDescent="0.25">
      <c r="A15" s="75" t="s">
        <v>19</v>
      </c>
      <c r="B15" s="59" t="s">
        <v>127</v>
      </c>
      <c r="C15" s="59" t="s">
        <v>127</v>
      </c>
      <c r="D15" s="59">
        <v>91</v>
      </c>
      <c r="E15" s="59" t="s">
        <v>127</v>
      </c>
      <c r="F15" s="59" t="s">
        <v>127</v>
      </c>
      <c r="G15" s="10">
        <v>6751</v>
      </c>
      <c r="H15" s="59" t="s">
        <v>127</v>
      </c>
      <c r="I15" s="59" t="s">
        <v>127</v>
      </c>
      <c r="J15" s="10">
        <v>1370</v>
      </c>
      <c r="K15" s="10">
        <v>8212</v>
      </c>
    </row>
    <row r="16" spans="1:11" x14ac:dyDescent="0.25">
      <c r="A16" s="75" t="s">
        <v>15</v>
      </c>
      <c r="B16" s="59" t="s">
        <v>127</v>
      </c>
      <c r="C16" s="59" t="s">
        <v>127</v>
      </c>
      <c r="D16" s="59" t="s">
        <v>123</v>
      </c>
      <c r="E16" s="59" t="s">
        <v>127</v>
      </c>
      <c r="F16" s="59" t="s">
        <v>127</v>
      </c>
      <c r="G16" s="59" t="s">
        <v>123</v>
      </c>
      <c r="H16" s="59" t="s">
        <v>127</v>
      </c>
      <c r="I16" s="59" t="s">
        <v>127</v>
      </c>
      <c r="J16" s="59">
        <v>29</v>
      </c>
      <c r="K16" s="59">
        <v>29</v>
      </c>
    </row>
    <row r="17" spans="1:11" x14ac:dyDescent="0.25">
      <c r="A17" s="75" t="s">
        <v>18</v>
      </c>
      <c r="B17" s="59" t="s">
        <v>127</v>
      </c>
      <c r="C17" s="59" t="s">
        <v>127</v>
      </c>
      <c r="D17" s="59">
        <v>59</v>
      </c>
      <c r="E17" s="59" t="s">
        <v>127</v>
      </c>
      <c r="F17" s="59" t="s">
        <v>127</v>
      </c>
      <c r="G17" s="10">
        <v>4996</v>
      </c>
      <c r="H17" s="59" t="s">
        <v>127</v>
      </c>
      <c r="I17" s="59">
        <v>41</v>
      </c>
      <c r="J17" s="59">
        <v>80</v>
      </c>
      <c r="K17" s="10">
        <v>5176</v>
      </c>
    </row>
    <row r="18" spans="1:11" x14ac:dyDescent="0.25">
      <c r="A18" s="75" t="s">
        <v>16</v>
      </c>
      <c r="B18" s="59" t="s">
        <v>127</v>
      </c>
      <c r="C18" s="59" t="s">
        <v>127</v>
      </c>
      <c r="D18" s="59">
        <v>55</v>
      </c>
      <c r="E18" s="59" t="s">
        <v>127</v>
      </c>
      <c r="F18" s="59" t="s">
        <v>127</v>
      </c>
      <c r="G18" s="10">
        <v>5583</v>
      </c>
      <c r="H18" s="59" t="s">
        <v>127</v>
      </c>
      <c r="I18" s="59">
        <v>18</v>
      </c>
      <c r="J18" s="59">
        <v>72</v>
      </c>
      <c r="K18" s="10">
        <v>5728</v>
      </c>
    </row>
    <row r="19" spans="1:11" x14ac:dyDescent="0.25">
      <c r="A19" s="75" t="s">
        <v>17</v>
      </c>
      <c r="B19" s="59" t="s">
        <v>127</v>
      </c>
      <c r="C19" s="59" t="s">
        <v>127</v>
      </c>
      <c r="D19" s="59">
        <v>50</v>
      </c>
      <c r="E19" s="59" t="s">
        <v>127</v>
      </c>
      <c r="F19" s="59" t="s">
        <v>127</v>
      </c>
      <c r="G19" s="10">
        <v>4716</v>
      </c>
      <c r="H19" s="59" t="s">
        <v>127</v>
      </c>
      <c r="I19" s="59">
        <v>16</v>
      </c>
      <c r="J19" s="59">
        <v>91</v>
      </c>
      <c r="K19" s="10">
        <v>4873</v>
      </c>
    </row>
    <row r="20" spans="1:11" x14ac:dyDescent="0.25">
      <c r="A20" s="75" t="s">
        <v>14</v>
      </c>
      <c r="B20" s="59" t="s">
        <v>127</v>
      </c>
      <c r="C20" s="59" t="s">
        <v>127</v>
      </c>
      <c r="D20" s="59">
        <v>4</v>
      </c>
      <c r="E20" s="59" t="s">
        <v>127</v>
      </c>
      <c r="F20" s="59" t="s">
        <v>127</v>
      </c>
      <c r="G20" s="10">
        <v>1753</v>
      </c>
      <c r="H20" s="59" t="s">
        <v>127</v>
      </c>
      <c r="I20" s="59">
        <v>2</v>
      </c>
      <c r="J20" s="59">
        <v>73</v>
      </c>
      <c r="K20" s="10">
        <v>1832</v>
      </c>
    </row>
    <row r="21" spans="1:11" x14ac:dyDescent="0.25">
      <c r="A21" s="120" t="s">
        <v>151</v>
      </c>
      <c r="B21" s="155" t="s">
        <v>192</v>
      </c>
      <c r="C21" s="155" t="s">
        <v>124</v>
      </c>
      <c r="D21" s="122">
        <v>296</v>
      </c>
      <c r="E21" s="155" t="s">
        <v>124</v>
      </c>
      <c r="F21" s="122">
        <v>323</v>
      </c>
      <c r="G21" s="121">
        <v>29928</v>
      </c>
      <c r="H21" s="155" t="s">
        <v>124</v>
      </c>
      <c r="I21" s="122">
        <v>104</v>
      </c>
      <c r="J21" s="121">
        <v>1881</v>
      </c>
      <c r="K21" s="121">
        <v>32532</v>
      </c>
    </row>
    <row r="22" spans="1:11" x14ac:dyDescent="0.25">
      <c r="A22" s="120" t="s">
        <v>0</v>
      </c>
      <c r="B22" s="121">
        <v>33801</v>
      </c>
      <c r="C22" s="121">
        <v>11570</v>
      </c>
      <c r="D22" s="122">
        <v>581</v>
      </c>
      <c r="E22" s="122">
        <v>82</v>
      </c>
      <c r="F22" s="122">
        <v>323</v>
      </c>
      <c r="G22" s="121">
        <v>29928</v>
      </c>
      <c r="H22" s="121">
        <v>1147</v>
      </c>
      <c r="I22" s="122">
        <v>104</v>
      </c>
      <c r="J22" s="121">
        <v>16003</v>
      </c>
      <c r="K22" s="121">
        <v>93539</v>
      </c>
    </row>
    <row r="23" spans="1:11" x14ac:dyDescent="0.25">
      <c r="A23" s="120" t="s">
        <v>26</v>
      </c>
      <c r="B23" s="130">
        <v>0.36099999999999999</v>
      </c>
      <c r="C23" s="130">
        <v>0.124</v>
      </c>
      <c r="D23" s="130">
        <v>6.0000000000000001E-3</v>
      </c>
      <c r="E23" s="130">
        <v>1E-3</v>
      </c>
      <c r="F23" s="130">
        <v>3.0000000000000001E-3</v>
      </c>
      <c r="G23" s="130">
        <v>0.32</v>
      </c>
      <c r="H23" s="130">
        <v>1.2E-2</v>
      </c>
      <c r="I23" s="130">
        <v>1E-3</v>
      </c>
      <c r="J23" s="130">
        <v>0.17100000000000001</v>
      </c>
      <c r="K23" s="130">
        <v>1</v>
      </c>
    </row>
    <row r="25" spans="1:11" x14ac:dyDescent="0.25">
      <c r="A25" s="68" t="s">
        <v>120</v>
      </c>
    </row>
    <row r="27" spans="1:11" x14ac:dyDescent="0.25">
      <c r="A27" s="82" t="s">
        <v>157</v>
      </c>
    </row>
  </sheetData>
  <hyperlinks>
    <hyperlink ref="A27" location="Indice!A1" display="Indice" xr:uid="{C2809FDB-C50C-4FEC-A853-8CC6B9A0338E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810E-B122-4512-9725-28FE7EEE4766}">
  <dimension ref="A1:K30"/>
  <sheetViews>
    <sheetView workbookViewId="0">
      <selection activeCell="A3" sqref="A3:K26"/>
    </sheetView>
  </sheetViews>
  <sheetFormatPr defaultRowHeight="15" x14ac:dyDescent="0.25"/>
  <cols>
    <col min="1" max="1" width="16.85546875" customWidth="1"/>
    <col min="10" max="10" width="12.7109375" customWidth="1"/>
  </cols>
  <sheetData>
    <row r="1" spans="1:11" x14ac:dyDescent="0.25">
      <c r="A1" s="56" t="s">
        <v>193</v>
      </c>
    </row>
    <row r="3" spans="1:11" ht="52.15" customHeight="1" x14ac:dyDescent="0.25">
      <c r="A3" s="57" t="s">
        <v>173</v>
      </c>
      <c r="B3" s="57" t="s">
        <v>194</v>
      </c>
      <c r="C3" s="57" t="s">
        <v>195</v>
      </c>
      <c r="D3" s="57" t="s">
        <v>196</v>
      </c>
      <c r="E3" s="161"/>
      <c r="F3" s="57" t="s">
        <v>197</v>
      </c>
      <c r="G3" s="57" t="s">
        <v>198</v>
      </c>
      <c r="H3" s="57" t="s">
        <v>20</v>
      </c>
      <c r="I3" s="207"/>
      <c r="J3" s="57" t="s">
        <v>199</v>
      </c>
      <c r="K3" s="57" t="s">
        <v>221</v>
      </c>
    </row>
    <row r="4" spans="1:11" x14ac:dyDescent="0.25">
      <c r="A4" s="75" t="s">
        <v>200</v>
      </c>
      <c r="B4" s="10">
        <v>1712</v>
      </c>
      <c r="C4" s="10">
        <v>1199</v>
      </c>
      <c r="D4" s="59">
        <v>513</v>
      </c>
      <c r="E4" s="161"/>
      <c r="F4" s="10">
        <v>1906</v>
      </c>
      <c r="G4" s="59">
        <v>707</v>
      </c>
      <c r="H4" s="9">
        <v>0.371</v>
      </c>
      <c r="I4" s="161"/>
      <c r="J4" s="59">
        <v>-194</v>
      </c>
      <c r="K4" s="59">
        <v>0.73</v>
      </c>
    </row>
    <row r="5" spans="1:11" x14ac:dyDescent="0.25">
      <c r="A5" s="75" t="s">
        <v>201</v>
      </c>
      <c r="B5" s="59">
        <v>661</v>
      </c>
      <c r="C5" s="59">
        <v>377</v>
      </c>
      <c r="D5" s="59">
        <v>284</v>
      </c>
      <c r="E5" s="161"/>
      <c r="F5" s="59">
        <v>957</v>
      </c>
      <c r="G5" s="59">
        <v>580</v>
      </c>
      <c r="H5" s="9">
        <v>0.60599999999999998</v>
      </c>
      <c r="I5" s="161"/>
      <c r="J5" s="59">
        <v>-296</v>
      </c>
      <c r="K5" s="59">
        <v>0.49</v>
      </c>
    </row>
    <row r="6" spans="1:11" x14ac:dyDescent="0.25">
      <c r="A6" s="75" t="s">
        <v>202</v>
      </c>
      <c r="B6" s="10">
        <v>2751</v>
      </c>
      <c r="C6" s="10">
        <v>2272</v>
      </c>
      <c r="D6" s="59">
        <v>479</v>
      </c>
      <c r="E6" s="161"/>
      <c r="F6" s="10">
        <v>3099</v>
      </c>
      <c r="G6" s="59">
        <v>827</v>
      </c>
      <c r="H6" s="9">
        <v>0.26700000000000002</v>
      </c>
      <c r="I6" s="161"/>
      <c r="J6" s="59">
        <v>-348</v>
      </c>
      <c r="K6" s="59">
        <v>0.57999999999999996</v>
      </c>
    </row>
    <row r="7" spans="1:11" x14ac:dyDescent="0.25">
      <c r="A7" s="75" t="s">
        <v>203</v>
      </c>
      <c r="B7" s="10">
        <v>8135</v>
      </c>
      <c r="C7" s="10">
        <v>7552</v>
      </c>
      <c r="D7" s="59">
        <v>583</v>
      </c>
      <c r="E7" s="161"/>
      <c r="F7" s="10">
        <v>8880</v>
      </c>
      <c r="G7" s="10">
        <v>1328</v>
      </c>
      <c r="H7" s="9">
        <v>0.15</v>
      </c>
      <c r="I7" s="161"/>
      <c r="J7" s="59">
        <v>-745</v>
      </c>
      <c r="K7" s="59">
        <v>0.44</v>
      </c>
    </row>
    <row r="8" spans="1:11" x14ac:dyDescent="0.25">
      <c r="A8" s="75" t="s">
        <v>204</v>
      </c>
      <c r="B8" s="10">
        <v>4828</v>
      </c>
      <c r="C8" s="10">
        <v>2787</v>
      </c>
      <c r="D8" s="10">
        <v>2041</v>
      </c>
      <c r="E8" s="161"/>
      <c r="F8" s="10">
        <v>4375</v>
      </c>
      <c r="G8" s="10">
        <v>1588</v>
      </c>
      <c r="H8" s="9">
        <v>0.36299999999999999</v>
      </c>
      <c r="I8" s="161"/>
      <c r="J8" s="59">
        <v>453</v>
      </c>
      <c r="K8" s="59">
        <v>1.29</v>
      </c>
    </row>
    <row r="9" spans="1:11" x14ac:dyDescent="0.25">
      <c r="A9" s="75" t="s">
        <v>205</v>
      </c>
      <c r="B9" s="10">
        <v>1107</v>
      </c>
      <c r="C9" s="59">
        <v>886</v>
      </c>
      <c r="D9" s="59">
        <v>221</v>
      </c>
      <c r="E9" s="161"/>
      <c r="F9" s="10">
        <v>1518</v>
      </c>
      <c r="G9" s="59">
        <v>632</v>
      </c>
      <c r="H9" s="9">
        <v>0.41599999999999998</v>
      </c>
      <c r="I9" s="161"/>
      <c r="J9" s="59">
        <v>-411</v>
      </c>
      <c r="K9" s="59">
        <v>0.35</v>
      </c>
    </row>
    <row r="10" spans="1:11" x14ac:dyDescent="0.25">
      <c r="A10" s="75" t="s">
        <v>206</v>
      </c>
      <c r="B10" s="10">
        <v>10035</v>
      </c>
      <c r="C10" s="10">
        <v>6645</v>
      </c>
      <c r="D10" s="10">
        <v>3390</v>
      </c>
      <c r="E10" s="161"/>
      <c r="F10" s="10">
        <v>7723</v>
      </c>
      <c r="G10" s="10">
        <v>1078</v>
      </c>
      <c r="H10" s="9">
        <v>0.14000000000000001</v>
      </c>
      <c r="I10" s="161"/>
      <c r="J10" s="10">
        <v>2312</v>
      </c>
      <c r="K10" s="59">
        <v>3.14</v>
      </c>
    </row>
    <row r="11" spans="1:11" x14ac:dyDescent="0.25">
      <c r="A11" s="75" t="s">
        <v>207</v>
      </c>
      <c r="B11" s="10">
        <v>1004</v>
      </c>
      <c r="C11" s="59">
        <v>789</v>
      </c>
      <c r="D11" s="59">
        <v>215</v>
      </c>
      <c r="E11" s="161"/>
      <c r="F11" s="10">
        <v>1697</v>
      </c>
      <c r="G11" s="59">
        <v>908</v>
      </c>
      <c r="H11" s="9">
        <v>0.53500000000000003</v>
      </c>
      <c r="I11" s="161"/>
      <c r="J11" s="59">
        <v>-693</v>
      </c>
      <c r="K11" s="59">
        <v>0.24</v>
      </c>
    </row>
    <row r="12" spans="1:11" x14ac:dyDescent="0.25">
      <c r="A12" s="75" t="s">
        <v>208</v>
      </c>
      <c r="B12" s="10">
        <v>15710</v>
      </c>
      <c r="C12" s="10">
        <v>10285</v>
      </c>
      <c r="D12" s="10">
        <v>5425</v>
      </c>
      <c r="E12" s="161"/>
      <c r="F12" s="10">
        <v>11761</v>
      </c>
      <c r="G12" s="10">
        <v>1476</v>
      </c>
      <c r="H12" s="9">
        <v>0.125</v>
      </c>
      <c r="I12" s="161"/>
      <c r="J12" s="10">
        <v>3949</v>
      </c>
      <c r="K12" s="59">
        <v>3.68</v>
      </c>
    </row>
    <row r="13" spans="1:11" x14ac:dyDescent="0.25">
      <c r="A13" s="75" t="s">
        <v>209</v>
      </c>
      <c r="B13" s="10">
        <v>2367</v>
      </c>
      <c r="C13" s="10">
        <v>1491</v>
      </c>
      <c r="D13" s="59">
        <v>876</v>
      </c>
      <c r="E13" s="161"/>
      <c r="F13" s="10">
        <v>2403</v>
      </c>
      <c r="G13" s="59">
        <v>912</v>
      </c>
      <c r="H13" s="9">
        <v>0.38</v>
      </c>
      <c r="I13" s="161"/>
      <c r="J13" s="59">
        <v>-36</v>
      </c>
      <c r="K13" s="59">
        <v>0.96</v>
      </c>
    </row>
    <row r="14" spans="1:11" x14ac:dyDescent="0.25">
      <c r="A14" s="75" t="s">
        <v>210</v>
      </c>
      <c r="B14" s="59">
        <v>269</v>
      </c>
      <c r="C14" s="59">
        <v>165</v>
      </c>
      <c r="D14" s="59">
        <v>104</v>
      </c>
      <c r="E14" s="161"/>
      <c r="F14" s="59">
        <v>420</v>
      </c>
      <c r="G14" s="59">
        <v>255</v>
      </c>
      <c r="H14" s="9">
        <v>0.60699999999999998</v>
      </c>
      <c r="I14" s="161"/>
      <c r="J14" s="59">
        <v>-151</v>
      </c>
      <c r="K14" s="59">
        <v>0.41</v>
      </c>
    </row>
    <row r="15" spans="1:11" x14ac:dyDescent="0.25">
      <c r="A15" s="75" t="s">
        <v>211</v>
      </c>
      <c r="B15" s="10">
        <v>4693</v>
      </c>
      <c r="C15" s="10">
        <v>3293</v>
      </c>
      <c r="D15" s="10">
        <v>1400</v>
      </c>
      <c r="E15" s="161"/>
      <c r="F15" s="10">
        <v>4461</v>
      </c>
      <c r="G15" s="10">
        <v>1168</v>
      </c>
      <c r="H15" s="9">
        <v>0.26200000000000001</v>
      </c>
      <c r="I15" s="161"/>
      <c r="J15" s="59">
        <v>232</v>
      </c>
      <c r="K15" s="59">
        <v>1.2</v>
      </c>
    </row>
    <row r="16" spans="1:11" x14ac:dyDescent="0.25">
      <c r="A16" s="75" t="s">
        <v>212</v>
      </c>
      <c r="B16" s="10">
        <v>4584</v>
      </c>
      <c r="C16" s="10">
        <v>4303</v>
      </c>
      <c r="D16" s="59">
        <v>281</v>
      </c>
      <c r="E16" s="161"/>
      <c r="F16" s="10">
        <v>6177</v>
      </c>
      <c r="G16" s="10">
        <v>1874</v>
      </c>
      <c r="H16" s="9">
        <v>0.30299999999999999</v>
      </c>
      <c r="I16" s="161"/>
      <c r="J16" s="10">
        <v>-1593</v>
      </c>
      <c r="K16" s="59">
        <v>0.15</v>
      </c>
    </row>
    <row r="17" spans="1:11" x14ac:dyDescent="0.25">
      <c r="A17" s="75" t="s">
        <v>213</v>
      </c>
      <c r="B17" s="10">
        <v>1222</v>
      </c>
      <c r="C17" s="10">
        <v>1204</v>
      </c>
      <c r="D17" s="59">
        <v>18</v>
      </c>
      <c r="E17" s="161"/>
      <c r="F17" s="10">
        <v>1810</v>
      </c>
      <c r="G17" s="59">
        <v>606</v>
      </c>
      <c r="H17" s="9">
        <v>0.33500000000000002</v>
      </c>
      <c r="I17" s="161"/>
      <c r="J17" s="59">
        <v>-588</v>
      </c>
      <c r="K17" s="59">
        <v>0.03</v>
      </c>
    </row>
    <row r="18" spans="1:11" x14ac:dyDescent="0.25">
      <c r="A18" s="75" t="s">
        <v>214</v>
      </c>
      <c r="B18" s="10">
        <v>6526</v>
      </c>
      <c r="C18" s="10">
        <v>6302</v>
      </c>
      <c r="D18" s="59">
        <v>224</v>
      </c>
      <c r="E18" s="161"/>
      <c r="F18" s="10">
        <v>8077</v>
      </c>
      <c r="G18" s="10">
        <v>1775</v>
      </c>
      <c r="H18" s="9">
        <v>0.22</v>
      </c>
      <c r="I18" s="161"/>
      <c r="J18" s="10">
        <v>-1551</v>
      </c>
      <c r="K18" s="59">
        <v>0.13</v>
      </c>
    </row>
    <row r="19" spans="1:11" x14ac:dyDescent="0.25">
      <c r="A19" s="75" t="s">
        <v>215</v>
      </c>
      <c r="B19" s="10">
        <v>5267</v>
      </c>
      <c r="C19" s="10">
        <v>3433</v>
      </c>
      <c r="D19" s="10">
        <v>1834</v>
      </c>
      <c r="E19" s="161"/>
      <c r="F19" s="10">
        <v>4510</v>
      </c>
      <c r="G19" s="10">
        <v>1077</v>
      </c>
      <c r="H19" s="9">
        <v>0.23899999999999999</v>
      </c>
      <c r="I19" s="161"/>
      <c r="J19" s="59">
        <v>757</v>
      </c>
      <c r="K19" s="59">
        <v>1.7</v>
      </c>
    </row>
    <row r="20" spans="1:11" x14ac:dyDescent="0.25">
      <c r="A20" s="75" t="s">
        <v>216</v>
      </c>
      <c r="B20" s="59">
        <v>615</v>
      </c>
      <c r="C20" s="59">
        <v>392</v>
      </c>
      <c r="D20" s="59">
        <v>223</v>
      </c>
      <c r="E20" s="161"/>
      <c r="F20" s="59">
        <v>952</v>
      </c>
      <c r="G20" s="59">
        <v>560</v>
      </c>
      <c r="H20" s="9">
        <v>0.58799999999999997</v>
      </c>
      <c r="I20" s="161"/>
      <c r="J20" s="59">
        <v>-337</v>
      </c>
      <c r="K20" s="59">
        <v>0.4</v>
      </c>
    </row>
    <row r="21" spans="1:11" x14ac:dyDescent="0.25">
      <c r="A21" s="75" t="s">
        <v>217</v>
      </c>
      <c r="B21" s="10">
        <v>1036</v>
      </c>
      <c r="C21" s="59">
        <v>615</v>
      </c>
      <c r="D21" s="59">
        <v>421</v>
      </c>
      <c r="E21" s="161"/>
      <c r="F21" s="10">
        <v>1090</v>
      </c>
      <c r="G21" s="59">
        <v>475</v>
      </c>
      <c r="H21" s="9">
        <v>0.436</v>
      </c>
      <c r="I21" s="161"/>
      <c r="J21" s="59">
        <v>-54</v>
      </c>
      <c r="K21" s="59">
        <v>0.89</v>
      </c>
    </row>
    <row r="22" spans="1:11" x14ac:dyDescent="0.25">
      <c r="A22" s="75" t="s">
        <v>218</v>
      </c>
      <c r="B22" s="59">
        <v>83</v>
      </c>
      <c r="C22" s="59">
        <v>50</v>
      </c>
      <c r="D22" s="59">
        <v>33</v>
      </c>
      <c r="E22" s="161"/>
      <c r="F22" s="59">
        <v>208</v>
      </c>
      <c r="G22" s="59">
        <v>158</v>
      </c>
      <c r="H22" s="9">
        <v>0.76</v>
      </c>
      <c r="I22" s="161"/>
      <c r="J22" s="59">
        <v>-125</v>
      </c>
      <c r="K22" s="59">
        <v>0.21</v>
      </c>
    </row>
    <row r="23" spans="1:11" x14ac:dyDescent="0.25">
      <c r="A23" s="75" t="s">
        <v>219</v>
      </c>
      <c r="B23" s="10">
        <v>4632</v>
      </c>
      <c r="C23" s="10">
        <v>3267</v>
      </c>
      <c r="D23" s="10">
        <v>1365</v>
      </c>
      <c r="E23" s="161"/>
      <c r="F23" s="10">
        <v>4909</v>
      </c>
      <c r="G23" s="10">
        <v>1642</v>
      </c>
      <c r="H23" s="9">
        <v>0.33400000000000002</v>
      </c>
      <c r="I23" s="161"/>
      <c r="J23" s="59">
        <v>-277</v>
      </c>
      <c r="K23" s="59">
        <v>0.83</v>
      </c>
    </row>
    <row r="24" spans="1:11" x14ac:dyDescent="0.25">
      <c r="A24" s="76" t="s">
        <v>29</v>
      </c>
      <c r="B24" s="99">
        <v>77237</v>
      </c>
      <c r="C24" s="99">
        <v>57307</v>
      </c>
      <c r="D24" s="99">
        <v>19930</v>
      </c>
      <c r="E24" s="161"/>
      <c r="F24" s="99">
        <v>76933</v>
      </c>
      <c r="G24" s="99">
        <v>19626</v>
      </c>
      <c r="H24" s="101">
        <v>0.255</v>
      </c>
      <c r="I24" s="161"/>
      <c r="J24" s="156"/>
      <c r="K24" s="156"/>
    </row>
    <row r="25" spans="1:11" x14ac:dyDescent="0.25">
      <c r="A25" s="75" t="s">
        <v>220</v>
      </c>
      <c r="B25" s="75"/>
      <c r="C25" s="75"/>
      <c r="D25" s="75"/>
      <c r="E25" s="161"/>
      <c r="F25" s="59">
        <v>304</v>
      </c>
      <c r="G25" s="75"/>
      <c r="H25" s="75"/>
      <c r="I25" s="23"/>
      <c r="J25" s="75"/>
      <c r="K25" s="75"/>
    </row>
    <row r="26" spans="1:11" x14ac:dyDescent="0.25">
      <c r="A26" s="76" t="s">
        <v>29</v>
      </c>
      <c r="B26" s="99">
        <v>77237</v>
      </c>
      <c r="C26" s="99">
        <v>57307</v>
      </c>
      <c r="D26" s="99">
        <v>19930</v>
      </c>
      <c r="E26" s="161"/>
      <c r="F26" s="99">
        <v>77237</v>
      </c>
      <c r="G26" s="99">
        <v>19626</v>
      </c>
      <c r="H26" s="156"/>
      <c r="I26" s="161"/>
      <c r="J26" s="156"/>
      <c r="K26" s="156"/>
    </row>
    <row r="28" spans="1:11" x14ac:dyDescent="0.25">
      <c r="A28" s="68" t="s">
        <v>120</v>
      </c>
    </row>
    <row r="30" spans="1:11" x14ac:dyDescent="0.25">
      <c r="A30" s="82" t="s">
        <v>157</v>
      </c>
    </row>
  </sheetData>
  <hyperlinks>
    <hyperlink ref="A30" location="Indice!A1" display="Indice" xr:uid="{48C917D1-9176-44D3-B44D-1A22FC67E0C8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50EA-98FA-4D5D-8354-7F54F01CA208}">
  <dimension ref="A1:B51"/>
  <sheetViews>
    <sheetView zoomScale="80" zoomScaleNormal="80" workbookViewId="0"/>
  </sheetViews>
  <sheetFormatPr defaultColWidth="8.7109375" defaultRowHeight="12.75" x14ac:dyDescent="0.2"/>
  <cols>
    <col min="1" max="1" width="11.5703125" style="157" customWidth="1"/>
    <col min="2" max="2" width="13.7109375" style="157" customWidth="1"/>
    <col min="3" max="3" width="8.7109375" style="157"/>
    <col min="4" max="4" width="10.7109375" style="157" customWidth="1"/>
    <col min="5" max="5" width="12.140625" style="157" customWidth="1"/>
    <col min="6" max="6" width="11.42578125" style="157" customWidth="1"/>
    <col min="7" max="16384" width="8.7109375" style="157"/>
  </cols>
  <sheetData>
    <row r="1" spans="1:2" x14ac:dyDescent="0.2">
      <c r="A1" s="56" t="s">
        <v>225</v>
      </c>
    </row>
    <row r="2" spans="1:2" x14ac:dyDescent="0.2">
      <c r="A2" s="161"/>
    </row>
    <row r="3" spans="1:2" x14ac:dyDescent="0.2">
      <c r="A3" s="162"/>
      <c r="B3" s="163"/>
    </row>
    <row r="4" spans="1:2" x14ac:dyDescent="0.2">
      <c r="A4" s="162"/>
      <c r="B4" s="163"/>
    </row>
    <row r="5" spans="1:2" x14ac:dyDescent="0.2">
      <c r="A5" s="162"/>
      <c r="B5" s="163"/>
    </row>
    <row r="6" spans="1:2" x14ac:dyDescent="0.2">
      <c r="A6" s="162"/>
      <c r="B6" s="163"/>
    </row>
    <row r="7" spans="1:2" x14ac:dyDescent="0.2">
      <c r="A7" s="162"/>
      <c r="B7" s="163"/>
    </row>
    <row r="8" spans="1:2" x14ac:dyDescent="0.2">
      <c r="A8" s="162"/>
      <c r="B8" s="163"/>
    </row>
    <row r="9" spans="1:2" x14ac:dyDescent="0.2">
      <c r="A9" s="162"/>
      <c r="B9" s="163"/>
    </row>
    <row r="10" spans="1:2" x14ac:dyDescent="0.2">
      <c r="A10" s="162"/>
      <c r="B10" s="163"/>
    </row>
    <row r="11" spans="1:2" x14ac:dyDescent="0.2">
      <c r="A11" s="162"/>
      <c r="B11" s="163"/>
    </row>
    <row r="12" spans="1:2" x14ac:dyDescent="0.2">
      <c r="A12" s="162"/>
      <c r="B12" s="163"/>
    </row>
    <row r="13" spans="1:2" x14ac:dyDescent="0.2">
      <c r="A13" s="162"/>
      <c r="B13" s="163"/>
    </row>
    <row r="14" spans="1:2" x14ac:dyDescent="0.2">
      <c r="A14" s="162"/>
      <c r="B14" s="163"/>
    </row>
    <row r="15" spans="1:2" x14ac:dyDescent="0.2">
      <c r="A15" s="162"/>
      <c r="B15" s="163"/>
    </row>
    <row r="16" spans="1:2" x14ac:dyDescent="0.2">
      <c r="A16" s="162"/>
      <c r="B16" s="163"/>
    </row>
    <row r="17" spans="1:2" x14ac:dyDescent="0.2">
      <c r="A17" s="162"/>
      <c r="B17" s="163"/>
    </row>
    <row r="18" spans="1:2" x14ac:dyDescent="0.2">
      <c r="A18" s="162"/>
      <c r="B18" s="163"/>
    </row>
    <row r="19" spans="1:2" x14ac:dyDescent="0.2">
      <c r="A19" s="162"/>
      <c r="B19" s="163"/>
    </row>
    <row r="20" spans="1:2" x14ac:dyDescent="0.2">
      <c r="A20" s="162"/>
      <c r="B20" s="163"/>
    </row>
    <row r="21" spans="1:2" x14ac:dyDescent="0.2">
      <c r="A21" s="162"/>
      <c r="B21" s="163"/>
    </row>
    <row r="22" spans="1:2" x14ac:dyDescent="0.2">
      <c r="A22" s="162"/>
      <c r="B22" s="163"/>
    </row>
    <row r="25" spans="1:2" x14ac:dyDescent="0.2">
      <c r="A25" s="68" t="s">
        <v>120</v>
      </c>
    </row>
    <row r="28" spans="1:2" ht="24" x14ac:dyDescent="0.2">
      <c r="A28" s="160" t="s">
        <v>173</v>
      </c>
      <c r="B28" s="160" t="s">
        <v>224</v>
      </c>
    </row>
    <row r="29" spans="1:2" x14ac:dyDescent="0.2">
      <c r="A29" s="159" t="s">
        <v>213</v>
      </c>
      <c r="B29" s="158">
        <v>2.9702970297029702E-2</v>
      </c>
    </row>
    <row r="30" spans="1:2" x14ac:dyDescent="0.2">
      <c r="A30" s="159" t="s">
        <v>214</v>
      </c>
      <c r="B30" s="158">
        <v>0.12619718309859154</v>
      </c>
    </row>
    <row r="31" spans="1:2" x14ac:dyDescent="0.2">
      <c r="A31" s="159" t="s">
        <v>212</v>
      </c>
      <c r="B31" s="158">
        <v>0.14994663820704376</v>
      </c>
    </row>
    <row r="32" spans="1:2" x14ac:dyDescent="0.2">
      <c r="A32" s="159" t="s">
        <v>223</v>
      </c>
      <c r="B32" s="158">
        <v>0.20886075949367089</v>
      </c>
    </row>
    <row r="33" spans="1:2" x14ac:dyDescent="0.2">
      <c r="A33" s="159" t="s">
        <v>207</v>
      </c>
      <c r="B33" s="158">
        <v>0.236784140969163</v>
      </c>
    </row>
    <row r="34" spans="1:2" x14ac:dyDescent="0.2">
      <c r="A34" s="159" t="s">
        <v>205</v>
      </c>
      <c r="B34" s="158">
        <v>0.34968354430379744</v>
      </c>
    </row>
    <row r="35" spans="1:2" x14ac:dyDescent="0.2">
      <c r="A35" s="159" t="s">
        <v>216</v>
      </c>
      <c r="B35" s="158">
        <v>0.39821428571428569</v>
      </c>
    </row>
    <row r="36" spans="1:2" x14ac:dyDescent="0.2">
      <c r="A36" s="159" t="s">
        <v>210</v>
      </c>
      <c r="B36" s="158">
        <v>0.40784313725490196</v>
      </c>
    </row>
    <row r="37" spans="1:2" x14ac:dyDescent="0.2">
      <c r="A37" s="159" t="s">
        <v>203</v>
      </c>
      <c r="B37" s="158">
        <v>0.43900602409638556</v>
      </c>
    </row>
    <row r="38" spans="1:2" x14ac:dyDescent="0.2">
      <c r="A38" s="159" t="s">
        <v>201</v>
      </c>
      <c r="B38" s="158">
        <v>0.48965517241379308</v>
      </c>
    </row>
    <row r="39" spans="1:2" x14ac:dyDescent="0.2">
      <c r="A39" s="159" t="s">
        <v>202</v>
      </c>
      <c r="B39" s="158">
        <v>0.57920193470374848</v>
      </c>
    </row>
    <row r="40" spans="1:2" x14ac:dyDescent="0.2">
      <c r="A40" s="159" t="s">
        <v>200</v>
      </c>
      <c r="B40" s="158">
        <v>0.72560113154172556</v>
      </c>
    </row>
    <row r="41" spans="1:2" x14ac:dyDescent="0.2">
      <c r="A41" s="159" t="s">
        <v>219</v>
      </c>
      <c r="B41" s="158">
        <v>0.83130328867235082</v>
      </c>
    </row>
    <row r="42" spans="1:2" x14ac:dyDescent="0.2">
      <c r="A42" s="159" t="s">
        <v>217</v>
      </c>
      <c r="B42" s="158">
        <v>0.88631578947368417</v>
      </c>
    </row>
    <row r="43" spans="1:2" x14ac:dyDescent="0.2">
      <c r="A43" s="159" t="s">
        <v>209</v>
      </c>
      <c r="B43" s="158">
        <v>0.96052631578947367</v>
      </c>
    </row>
    <row r="44" spans="1:2" x14ac:dyDescent="0.2">
      <c r="A44" s="159" t="s">
        <v>211</v>
      </c>
      <c r="B44" s="158">
        <v>1.1986301369863013</v>
      </c>
    </row>
    <row r="45" spans="1:2" x14ac:dyDescent="0.2">
      <c r="A45" s="159" t="s">
        <v>222</v>
      </c>
      <c r="B45" s="158">
        <v>1.285264483627204</v>
      </c>
    </row>
    <row r="46" spans="1:2" x14ac:dyDescent="0.2">
      <c r="A46" s="159" t="s">
        <v>215</v>
      </c>
      <c r="B46" s="158">
        <v>1.702878365831012</v>
      </c>
    </row>
    <row r="47" spans="1:2" x14ac:dyDescent="0.2">
      <c r="A47" s="159" t="s">
        <v>206</v>
      </c>
      <c r="B47" s="158">
        <v>3.1447124304267162</v>
      </c>
    </row>
    <row r="48" spans="1:2" x14ac:dyDescent="0.2">
      <c r="A48" s="159" t="s">
        <v>208</v>
      </c>
      <c r="B48" s="158">
        <v>3.6754742547425474</v>
      </c>
    </row>
    <row r="50" spans="1:1" ht="15" x14ac:dyDescent="0.25">
      <c r="A50"/>
    </row>
    <row r="51" spans="1:1" ht="15" x14ac:dyDescent="0.25">
      <c r="A51" s="82" t="s">
        <v>157</v>
      </c>
    </row>
  </sheetData>
  <hyperlinks>
    <hyperlink ref="A51" location="Indice!A1" display="Indice" xr:uid="{D4186CD1-A00B-4F62-9092-E6D0B5D633B5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718E7-B373-4C6F-A200-FB8A8C1848CD}">
  <dimension ref="A1:C53"/>
  <sheetViews>
    <sheetView zoomScale="80" zoomScaleNormal="80" workbookViewId="0"/>
  </sheetViews>
  <sheetFormatPr defaultColWidth="8.7109375" defaultRowHeight="12.75" x14ac:dyDescent="0.2"/>
  <cols>
    <col min="1" max="2" width="8.7109375" style="157"/>
    <col min="3" max="3" width="10.28515625" style="157" customWidth="1"/>
    <col min="4" max="4" width="13.7109375" style="157" customWidth="1"/>
    <col min="5" max="5" width="11.42578125" style="157" customWidth="1"/>
    <col min="6" max="16384" width="8.7109375" style="157"/>
  </cols>
  <sheetData>
    <row r="1" spans="1:1" x14ac:dyDescent="0.2">
      <c r="A1" s="164" t="s">
        <v>227</v>
      </c>
    </row>
    <row r="27" spans="1:3" x14ac:dyDescent="0.2">
      <c r="A27" s="68" t="s">
        <v>120</v>
      </c>
    </row>
    <row r="30" spans="1:3" ht="51" x14ac:dyDescent="0.2">
      <c r="A30" s="165" t="s">
        <v>173</v>
      </c>
      <c r="B30" s="165" t="s">
        <v>197</v>
      </c>
      <c r="C30" s="165" t="s">
        <v>226</v>
      </c>
    </row>
    <row r="31" spans="1:3" ht="15" x14ac:dyDescent="0.25">
      <c r="A31" s="166" t="s">
        <v>213</v>
      </c>
      <c r="B31" s="167">
        <v>0.98527004909983629</v>
      </c>
      <c r="C31" s="167">
        <v>1.4729950900163666E-2</v>
      </c>
    </row>
    <row r="32" spans="1:3" ht="15" x14ac:dyDescent="0.25">
      <c r="A32" s="166" t="s">
        <v>214</v>
      </c>
      <c r="B32" s="167">
        <v>0.96567575850444376</v>
      </c>
      <c r="C32" s="167">
        <v>3.4324241495556233E-2</v>
      </c>
    </row>
    <row r="33" spans="1:3" ht="15" x14ac:dyDescent="0.25">
      <c r="A33" s="166" t="s">
        <v>212</v>
      </c>
      <c r="B33" s="167">
        <v>0.93869982547993014</v>
      </c>
      <c r="C33" s="167">
        <v>6.1300174520069806E-2</v>
      </c>
    </row>
    <row r="34" spans="1:3" ht="15" x14ac:dyDescent="0.25">
      <c r="A34" s="166" t="s">
        <v>203</v>
      </c>
      <c r="B34" s="167">
        <v>0.9283343577135833</v>
      </c>
      <c r="C34" s="167">
        <v>7.1665642286416711E-2</v>
      </c>
    </row>
    <row r="35" spans="1:3" ht="15" x14ac:dyDescent="0.25">
      <c r="A35" s="166" t="s">
        <v>202</v>
      </c>
      <c r="B35" s="167">
        <v>0.82588149763722285</v>
      </c>
      <c r="C35" s="167">
        <v>0.17411850236277718</v>
      </c>
    </row>
    <row r="36" spans="1:3" ht="15" x14ac:dyDescent="0.25">
      <c r="A36" s="166" t="s">
        <v>205</v>
      </c>
      <c r="B36" s="167">
        <v>0.80036133694670275</v>
      </c>
      <c r="C36" s="167">
        <v>0.19963866305329719</v>
      </c>
    </row>
    <row r="37" spans="1:3" ht="15" x14ac:dyDescent="0.25">
      <c r="A37" s="166" t="s">
        <v>207</v>
      </c>
      <c r="B37" s="167">
        <v>0.78585657370517925</v>
      </c>
      <c r="C37" s="167">
        <v>0.21414342629482072</v>
      </c>
    </row>
    <row r="38" spans="1:3" ht="15" x14ac:dyDescent="0.25">
      <c r="A38" s="166" t="s">
        <v>219</v>
      </c>
      <c r="B38" s="167">
        <v>0.7053108808290155</v>
      </c>
      <c r="C38" s="167">
        <v>0.29468911917098445</v>
      </c>
    </row>
    <row r="39" spans="1:3" ht="15" x14ac:dyDescent="0.25">
      <c r="A39" s="166" t="s">
        <v>211</v>
      </c>
      <c r="B39" s="167">
        <v>0.7016833581930535</v>
      </c>
      <c r="C39" s="167">
        <v>0.2983166418069465</v>
      </c>
    </row>
    <row r="40" spans="1:3" ht="15" x14ac:dyDescent="0.25">
      <c r="A40" s="166" t="s">
        <v>200</v>
      </c>
      <c r="B40" s="167">
        <v>0.70035046728971961</v>
      </c>
      <c r="C40" s="167">
        <v>0.29964953271028039</v>
      </c>
    </row>
    <row r="41" spans="1:3" ht="15" x14ac:dyDescent="0.25">
      <c r="A41" s="166" t="s">
        <v>206</v>
      </c>
      <c r="B41" s="167">
        <v>0.66218236173393119</v>
      </c>
      <c r="C41" s="167">
        <v>0.33781763826606875</v>
      </c>
    </row>
    <row r="42" spans="1:3" ht="15" x14ac:dyDescent="0.25">
      <c r="A42" s="166" t="s">
        <v>208</v>
      </c>
      <c r="B42" s="167">
        <v>0.65467854869509867</v>
      </c>
      <c r="C42" s="167">
        <v>0.34532145130490133</v>
      </c>
    </row>
    <row r="43" spans="1:3" ht="15" x14ac:dyDescent="0.25">
      <c r="A43" s="166" t="s">
        <v>215</v>
      </c>
      <c r="B43" s="167">
        <v>0.65179419024112395</v>
      </c>
      <c r="C43" s="167">
        <v>0.34820580975887599</v>
      </c>
    </row>
    <row r="44" spans="1:3" ht="15" x14ac:dyDescent="0.25">
      <c r="A44" s="166" t="s">
        <v>216</v>
      </c>
      <c r="B44" s="167">
        <v>0.63739837398373989</v>
      </c>
      <c r="C44" s="167">
        <v>0.36260162601626017</v>
      </c>
    </row>
    <row r="45" spans="1:3" ht="15" x14ac:dyDescent="0.25">
      <c r="A45" s="166" t="s">
        <v>209</v>
      </c>
      <c r="B45" s="167">
        <v>0.62991128010139419</v>
      </c>
      <c r="C45" s="167">
        <v>0.37008871989860581</v>
      </c>
    </row>
    <row r="46" spans="1:3" ht="15" x14ac:dyDescent="0.25">
      <c r="A46" s="166" t="s">
        <v>210</v>
      </c>
      <c r="B46" s="167">
        <v>0.61338289962825276</v>
      </c>
      <c r="C46" s="167">
        <v>0.38661710037174724</v>
      </c>
    </row>
    <row r="47" spans="1:3" ht="15" x14ac:dyDescent="0.25">
      <c r="A47" s="166" t="s">
        <v>223</v>
      </c>
      <c r="B47" s="167">
        <v>0.60240963855421692</v>
      </c>
      <c r="C47" s="167">
        <v>0.39759036144578314</v>
      </c>
    </row>
    <row r="48" spans="1:3" ht="15" x14ac:dyDescent="0.25">
      <c r="A48" s="166" t="s">
        <v>217</v>
      </c>
      <c r="B48" s="167">
        <v>0.59362934362934361</v>
      </c>
      <c r="C48" s="167">
        <v>0.40637065637065639</v>
      </c>
    </row>
    <row r="49" spans="1:3" ht="15" x14ac:dyDescent="0.25">
      <c r="A49" s="166" t="s">
        <v>222</v>
      </c>
      <c r="B49" s="167">
        <v>0.5772576636288318</v>
      </c>
      <c r="C49" s="167">
        <v>0.4227423363711682</v>
      </c>
    </row>
    <row r="50" spans="1:3" ht="15" x14ac:dyDescent="0.25">
      <c r="A50" s="166" t="s">
        <v>201</v>
      </c>
      <c r="B50" s="167">
        <v>0.57034795763993951</v>
      </c>
      <c r="C50" s="167">
        <v>0.42965204236006049</v>
      </c>
    </row>
    <row r="52" spans="1:3" ht="15" x14ac:dyDescent="0.25">
      <c r="A52"/>
    </row>
    <row r="53" spans="1:3" ht="15" x14ac:dyDescent="0.25">
      <c r="A53" s="82" t="s">
        <v>157</v>
      </c>
    </row>
  </sheetData>
  <hyperlinks>
    <hyperlink ref="A53" location="Indice!A1" display="Indice" xr:uid="{D518C474-A853-4EBB-8802-595982B0F40A}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5C869-57E3-4BE8-993B-E9B84A4F6B10}">
  <dimension ref="A1:J15"/>
  <sheetViews>
    <sheetView workbookViewId="0">
      <selection activeCell="A3" sqref="A3:J11"/>
    </sheetView>
  </sheetViews>
  <sheetFormatPr defaultRowHeight="15" x14ac:dyDescent="0.25"/>
  <cols>
    <col min="1" max="1" width="16.5703125" customWidth="1"/>
    <col min="2" max="2" width="13" customWidth="1"/>
    <col min="3" max="3" width="10.42578125" customWidth="1"/>
    <col min="5" max="5" width="14.28515625" customWidth="1"/>
    <col min="6" max="6" width="11.85546875" customWidth="1"/>
    <col min="8" max="8" width="12.85546875" customWidth="1"/>
    <col min="9" max="9" width="13.7109375" customWidth="1"/>
  </cols>
  <sheetData>
    <row r="1" spans="1:10" x14ac:dyDescent="0.25">
      <c r="A1" s="164" t="s">
        <v>228</v>
      </c>
    </row>
    <row r="3" spans="1:10" x14ac:dyDescent="0.25">
      <c r="A3" s="198" t="s">
        <v>78</v>
      </c>
      <c r="B3" s="198" t="s">
        <v>229</v>
      </c>
      <c r="C3" s="198" t="s">
        <v>230</v>
      </c>
      <c r="D3" s="198" t="s">
        <v>20</v>
      </c>
      <c r="E3" s="198" t="s">
        <v>231</v>
      </c>
      <c r="F3" s="198" t="s">
        <v>230</v>
      </c>
      <c r="G3" s="198" t="s">
        <v>20</v>
      </c>
      <c r="H3" s="198" t="s">
        <v>232</v>
      </c>
      <c r="I3" s="198" t="s">
        <v>230</v>
      </c>
      <c r="J3" s="198" t="s">
        <v>20</v>
      </c>
    </row>
    <row r="4" spans="1:10" x14ac:dyDescent="0.25">
      <c r="A4" s="33" t="s">
        <v>37</v>
      </c>
      <c r="B4" s="35">
        <v>24452</v>
      </c>
      <c r="C4" s="35">
        <v>3025</v>
      </c>
      <c r="D4" s="31">
        <v>0.124</v>
      </c>
      <c r="E4" s="35">
        <v>9634</v>
      </c>
      <c r="F4" s="35">
        <v>2347</v>
      </c>
      <c r="G4" s="31">
        <v>0.24399999999999999</v>
      </c>
      <c r="H4" s="35">
        <v>34086</v>
      </c>
      <c r="I4" s="35">
        <v>5372</v>
      </c>
      <c r="J4" s="31">
        <v>0.158</v>
      </c>
    </row>
    <row r="5" spans="1:10" x14ac:dyDescent="0.25">
      <c r="A5" s="33" t="s">
        <v>40</v>
      </c>
      <c r="B5" s="35">
        <v>9851</v>
      </c>
      <c r="C5" s="35">
        <v>2136</v>
      </c>
      <c r="D5" s="31">
        <v>0.217</v>
      </c>
      <c r="E5" s="35">
        <v>1719</v>
      </c>
      <c r="F5" s="32">
        <v>653</v>
      </c>
      <c r="G5" s="31">
        <v>0.38</v>
      </c>
      <c r="H5" s="35">
        <v>11570</v>
      </c>
      <c r="I5" s="35">
        <v>2789</v>
      </c>
      <c r="J5" s="31">
        <v>0.24099999999999999</v>
      </c>
    </row>
    <row r="6" spans="1:10" x14ac:dyDescent="0.25">
      <c r="A6" s="33" t="s">
        <v>35</v>
      </c>
      <c r="B6" s="32">
        <v>61</v>
      </c>
      <c r="C6" s="32">
        <v>2</v>
      </c>
      <c r="D6" s="31">
        <v>3.3000000000000002E-2</v>
      </c>
      <c r="E6" s="32">
        <v>21</v>
      </c>
      <c r="F6" s="32">
        <v>0</v>
      </c>
      <c r="G6" s="31">
        <v>0</v>
      </c>
      <c r="H6" s="32">
        <v>82</v>
      </c>
      <c r="I6" s="32">
        <v>2</v>
      </c>
      <c r="J6" s="31">
        <v>2.4E-2</v>
      </c>
    </row>
    <row r="7" spans="1:10" x14ac:dyDescent="0.25">
      <c r="A7" s="33" t="s">
        <v>34</v>
      </c>
      <c r="B7" s="32">
        <v>205</v>
      </c>
      <c r="C7" s="32">
        <v>3</v>
      </c>
      <c r="D7" s="31">
        <v>1.4999999999999999E-2</v>
      </c>
      <c r="E7" s="32">
        <v>118</v>
      </c>
      <c r="F7" s="32">
        <v>20</v>
      </c>
      <c r="G7" s="31">
        <v>0.16900000000000001</v>
      </c>
      <c r="H7" s="32">
        <v>323</v>
      </c>
      <c r="I7" s="32">
        <v>23</v>
      </c>
      <c r="J7" s="31">
        <v>7.0999999999999994E-2</v>
      </c>
    </row>
    <row r="8" spans="1:10" x14ac:dyDescent="0.25">
      <c r="A8" s="33" t="s">
        <v>233</v>
      </c>
      <c r="B8" s="35">
        <v>17366</v>
      </c>
      <c r="C8" s="35">
        <v>1394</v>
      </c>
      <c r="D8" s="31">
        <v>0.08</v>
      </c>
      <c r="E8" s="35">
        <v>12962</v>
      </c>
      <c r="F8" s="35">
        <v>2591</v>
      </c>
      <c r="G8" s="31">
        <v>0.2</v>
      </c>
      <c r="H8" s="35">
        <v>30328</v>
      </c>
      <c r="I8" s="35">
        <v>3985</v>
      </c>
      <c r="J8" s="31">
        <v>0.13100000000000001</v>
      </c>
    </row>
    <row r="9" spans="1:10" x14ac:dyDescent="0.25">
      <c r="A9" s="33" t="s">
        <v>32</v>
      </c>
      <c r="B9" s="32">
        <v>690</v>
      </c>
      <c r="C9" s="32">
        <v>24</v>
      </c>
      <c r="D9" s="31">
        <v>3.5000000000000003E-2</v>
      </c>
      <c r="E9" s="32">
        <v>457</v>
      </c>
      <c r="F9" s="32">
        <v>13</v>
      </c>
      <c r="G9" s="31">
        <v>2.8000000000000001E-2</v>
      </c>
      <c r="H9" s="35">
        <v>1147</v>
      </c>
      <c r="I9" s="32">
        <v>37</v>
      </c>
      <c r="J9" s="31">
        <v>3.2000000000000001E-2</v>
      </c>
    </row>
    <row r="10" spans="1:10" x14ac:dyDescent="0.25">
      <c r="A10" s="33" t="s">
        <v>76</v>
      </c>
      <c r="B10" s="35">
        <v>15278</v>
      </c>
      <c r="C10" s="35">
        <v>2338</v>
      </c>
      <c r="D10" s="31">
        <v>0.153</v>
      </c>
      <c r="E10" s="32">
        <v>725</v>
      </c>
      <c r="F10" s="32">
        <v>163</v>
      </c>
      <c r="G10" s="31">
        <v>0.22500000000000001</v>
      </c>
      <c r="H10" s="35">
        <v>16003</v>
      </c>
      <c r="I10" s="35">
        <v>2501</v>
      </c>
      <c r="J10" s="31">
        <v>0.156</v>
      </c>
    </row>
    <row r="11" spans="1:10" x14ac:dyDescent="0.25">
      <c r="A11" s="199" t="s">
        <v>0</v>
      </c>
      <c r="B11" s="200">
        <v>67903</v>
      </c>
      <c r="C11" s="200">
        <v>8922</v>
      </c>
      <c r="D11" s="201">
        <v>0.13100000000000001</v>
      </c>
      <c r="E11" s="200">
        <v>25636</v>
      </c>
      <c r="F11" s="200">
        <v>5787</v>
      </c>
      <c r="G11" s="201">
        <v>0.22600000000000001</v>
      </c>
      <c r="H11" s="200">
        <v>93539</v>
      </c>
      <c r="I11" s="200">
        <v>14709</v>
      </c>
      <c r="J11" s="201">
        <v>0.157</v>
      </c>
    </row>
    <row r="13" spans="1:10" x14ac:dyDescent="0.25">
      <c r="A13" s="68" t="s">
        <v>120</v>
      </c>
    </row>
    <row r="15" spans="1:10" x14ac:dyDescent="0.25">
      <c r="A15" s="82" t="s">
        <v>157</v>
      </c>
    </row>
  </sheetData>
  <hyperlinks>
    <hyperlink ref="A15" location="Indice!A1" display="Indice" xr:uid="{143DFCF7-F3BC-4E47-A70D-1BA68B2ADAB3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4CD0-F6C0-4DEA-B6F9-BB3A8B2094E9}">
  <dimension ref="A1:J37"/>
  <sheetViews>
    <sheetView workbookViewId="0"/>
  </sheetViews>
  <sheetFormatPr defaultRowHeight="15" x14ac:dyDescent="0.25"/>
  <sheetData>
    <row r="1" spans="1:1" x14ac:dyDescent="0.25">
      <c r="A1" s="164" t="s">
        <v>234</v>
      </c>
    </row>
    <row r="23" spans="1:10" x14ac:dyDescent="0.25">
      <c r="A23" s="68" t="s">
        <v>120</v>
      </c>
    </row>
    <row r="26" spans="1:10" ht="22.5" x14ac:dyDescent="0.25">
      <c r="A26" s="176" t="s">
        <v>235</v>
      </c>
      <c r="B26" s="176" t="s">
        <v>229</v>
      </c>
      <c r="C26" s="176" t="s">
        <v>230</v>
      </c>
      <c r="D26" s="176" t="s">
        <v>20</v>
      </c>
      <c r="E26" s="176" t="s">
        <v>231</v>
      </c>
      <c r="F26" s="176" t="s">
        <v>230</v>
      </c>
      <c r="G26" s="176" t="s">
        <v>20</v>
      </c>
      <c r="H26" s="176" t="s">
        <v>232</v>
      </c>
      <c r="I26" s="176" t="s">
        <v>230</v>
      </c>
      <c r="J26" s="176" t="s">
        <v>20</v>
      </c>
    </row>
    <row r="27" spans="1:10" x14ac:dyDescent="0.25">
      <c r="A27" s="11" t="s">
        <v>37</v>
      </c>
      <c r="B27" s="171">
        <v>24452</v>
      </c>
      <c r="C27" s="171">
        <v>3025</v>
      </c>
      <c r="D27" s="172">
        <v>0.1237117618190741</v>
      </c>
      <c r="E27" s="171">
        <v>9634</v>
      </c>
      <c r="F27" s="171">
        <v>2347</v>
      </c>
      <c r="G27" s="172">
        <v>0.24361635872949969</v>
      </c>
      <c r="H27" s="171">
        <v>34086</v>
      </c>
      <c r="I27" s="171">
        <v>5372</v>
      </c>
      <c r="J27" s="172">
        <v>0.15760136126268851</v>
      </c>
    </row>
    <row r="28" spans="1:10" x14ac:dyDescent="0.25">
      <c r="A28" s="11" t="s">
        <v>40</v>
      </c>
      <c r="B28" s="171">
        <v>9851</v>
      </c>
      <c r="C28" s="171">
        <v>2136</v>
      </c>
      <c r="D28" s="172">
        <v>0.21683077860115724</v>
      </c>
      <c r="E28" s="171">
        <v>1719</v>
      </c>
      <c r="F28" s="171">
        <v>653</v>
      </c>
      <c r="G28" s="172">
        <v>0.37987201861547409</v>
      </c>
      <c r="H28" s="171">
        <v>11570</v>
      </c>
      <c r="I28" s="171">
        <v>2789</v>
      </c>
      <c r="J28" s="172">
        <v>0.24105445116681071</v>
      </c>
    </row>
    <row r="29" spans="1:10" x14ac:dyDescent="0.25">
      <c r="A29" s="11" t="s">
        <v>35</v>
      </c>
      <c r="B29" s="171">
        <v>61</v>
      </c>
      <c r="C29" s="171">
        <v>2</v>
      </c>
      <c r="D29" s="172">
        <v>3.2786885245901641E-2</v>
      </c>
      <c r="E29" s="171">
        <v>21</v>
      </c>
      <c r="F29" s="171">
        <v>0</v>
      </c>
      <c r="G29" s="172">
        <v>0</v>
      </c>
      <c r="H29" s="171">
        <v>82</v>
      </c>
      <c r="I29" s="171">
        <v>2</v>
      </c>
      <c r="J29" s="172">
        <v>2.4390243902439025E-2</v>
      </c>
    </row>
    <row r="30" spans="1:10" x14ac:dyDescent="0.25">
      <c r="A30" s="11" t="s">
        <v>34</v>
      </c>
      <c r="B30" s="171">
        <v>205</v>
      </c>
      <c r="C30" s="171">
        <v>3</v>
      </c>
      <c r="D30" s="172">
        <v>1.4634146341463415E-2</v>
      </c>
      <c r="E30" s="171">
        <v>118</v>
      </c>
      <c r="F30" s="171">
        <v>20</v>
      </c>
      <c r="G30" s="172">
        <v>0.16949152542372881</v>
      </c>
      <c r="H30" s="171">
        <v>323</v>
      </c>
      <c r="I30" s="171">
        <v>23</v>
      </c>
      <c r="J30" s="172">
        <v>7.1207430340557279E-2</v>
      </c>
    </row>
    <row r="31" spans="1:10" x14ac:dyDescent="0.25">
      <c r="A31" s="11" t="s">
        <v>236</v>
      </c>
      <c r="B31" s="171">
        <v>17366</v>
      </c>
      <c r="C31" s="171">
        <v>1394</v>
      </c>
      <c r="D31" s="172">
        <v>8.0271795462397794E-2</v>
      </c>
      <c r="E31" s="171">
        <v>12962</v>
      </c>
      <c r="F31" s="171">
        <v>2591</v>
      </c>
      <c r="G31" s="172">
        <v>0.19989199197654683</v>
      </c>
      <c r="H31" s="171">
        <v>30328</v>
      </c>
      <c r="I31" s="171">
        <v>3985</v>
      </c>
      <c r="J31" s="172">
        <v>0.13139672909522554</v>
      </c>
    </row>
    <row r="32" spans="1:10" x14ac:dyDescent="0.25">
      <c r="A32" s="11" t="s">
        <v>32</v>
      </c>
      <c r="B32" s="171">
        <v>690</v>
      </c>
      <c r="C32" s="171">
        <v>24</v>
      </c>
      <c r="D32" s="172">
        <v>3.4782608695652174E-2</v>
      </c>
      <c r="E32" s="171">
        <v>457</v>
      </c>
      <c r="F32" s="171">
        <v>13</v>
      </c>
      <c r="G32" s="172">
        <v>2.8446389496717725E-2</v>
      </c>
      <c r="H32" s="171">
        <v>1147</v>
      </c>
      <c r="I32" s="171">
        <v>37</v>
      </c>
      <c r="J32" s="172">
        <v>3.2258064516129031E-2</v>
      </c>
    </row>
    <row r="33" spans="1:10" x14ac:dyDescent="0.25">
      <c r="A33" s="11" t="s">
        <v>30</v>
      </c>
      <c r="B33" s="171">
        <v>15278</v>
      </c>
      <c r="C33" s="171">
        <v>2338</v>
      </c>
      <c r="D33" s="172">
        <v>0.15303050137452545</v>
      </c>
      <c r="E33" s="171">
        <v>725</v>
      </c>
      <c r="F33" s="171">
        <v>163</v>
      </c>
      <c r="G33" s="172">
        <v>0.22482758620689655</v>
      </c>
      <c r="H33" s="171">
        <v>16003</v>
      </c>
      <c r="I33" s="171">
        <v>2501</v>
      </c>
      <c r="J33" s="172">
        <v>0.15628319690058115</v>
      </c>
    </row>
    <row r="34" spans="1:10" x14ac:dyDescent="0.25">
      <c r="A34" s="173" t="s">
        <v>0</v>
      </c>
      <c r="B34" s="174">
        <v>67903</v>
      </c>
      <c r="C34" s="174">
        <v>8922</v>
      </c>
      <c r="D34" s="175">
        <v>0.13139331104664007</v>
      </c>
      <c r="E34" s="174">
        <v>25636</v>
      </c>
      <c r="F34" s="174">
        <v>5787</v>
      </c>
      <c r="G34" s="175">
        <v>0.225737244499922</v>
      </c>
      <c r="H34" s="174">
        <v>93539</v>
      </c>
      <c r="I34" s="174">
        <v>14709</v>
      </c>
      <c r="J34" s="175">
        <v>0.15724991714685854</v>
      </c>
    </row>
    <row r="37" spans="1:10" x14ac:dyDescent="0.25">
      <c r="A37" s="82" t="s">
        <v>157</v>
      </c>
    </row>
  </sheetData>
  <hyperlinks>
    <hyperlink ref="A37" location="Indice!A1" display="Indice" xr:uid="{F0DC9284-5A41-4691-9C80-4119BF5E87EE}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F691-45EF-406E-9B6C-F1D5D1DB5A1A}">
  <dimension ref="A1:F28"/>
  <sheetViews>
    <sheetView zoomScaleNormal="100" workbookViewId="0"/>
  </sheetViews>
  <sheetFormatPr defaultColWidth="8.7109375" defaultRowHeight="15" x14ac:dyDescent="0.25"/>
  <cols>
    <col min="1" max="1" width="33.28515625" style="43" customWidth="1"/>
    <col min="2" max="2" width="16" style="43" customWidth="1"/>
    <col min="3" max="3" width="15.42578125" style="43" customWidth="1"/>
    <col min="4" max="4" width="21.5703125" style="43" customWidth="1"/>
    <col min="5" max="7" width="8.7109375" style="43"/>
    <col min="8" max="8" width="8.7109375" style="43" customWidth="1"/>
    <col min="9" max="9" width="21.42578125" style="43" customWidth="1"/>
    <col min="10" max="10" width="29.28515625" style="43" customWidth="1"/>
    <col min="11" max="13" width="8.7109375" style="43"/>
    <col min="14" max="14" width="11.42578125" style="43" bestFit="1" customWidth="1"/>
    <col min="15" max="15" width="13.7109375" style="43" customWidth="1"/>
    <col min="16" max="16" width="14.28515625" style="43" customWidth="1"/>
    <col min="17" max="17" width="8.7109375" style="43"/>
    <col min="18" max="19" width="12.7109375" style="43" customWidth="1"/>
    <col min="20" max="20" width="8.7109375" style="43"/>
    <col min="21" max="21" width="15.28515625" style="43" customWidth="1"/>
    <col min="22" max="22" width="14.85546875" style="43" customWidth="1"/>
    <col min="23" max="16384" width="8.7109375" style="43"/>
  </cols>
  <sheetData>
    <row r="1" spans="1:1" x14ac:dyDescent="0.25">
      <c r="A1" s="164" t="s">
        <v>239</v>
      </c>
    </row>
    <row r="20" spans="1:6" x14ac:dyDescent="0.25">
      <c r="A20" s="68" t="s">
        <v>120</v>
      </c>
    </row>
    <row r="21" spans="1:6" x14ac:dyDescent="0.25">
      <c r="A21" s="68"/>
    </row>
    <row r="23" spans="1:6" x14ac:dyDescent="0.25">
      <c r="A23" s="177" t="s">
        <v>240</v>
      </c>
      <c r="B23" s="178" t="s">
        <v>68</v>
      </c>
      <c r="C23" s="178" t="s">
        <v>85</v>
      </c>
      <c r="D23" s="178" t="s">
        <v>84</v>
      </c>
      <c r="E23" s="178" t="s">
        <v>83</v>
      </c>
      <c r="F23" s="178" t="s">
        <v>69</v>
      </c>
    </row>
    <row r="24" spans="1:6" x14ac:dyDescent="0.25">
      <c r="A24" s="179" t="s">
        <v>238</v>
      </c>
      <c r="B24" s="135">
        <v>0.13034444313056404</v>
      </c>
      <c r="C24" s="135">
        <v>0.12821913273750413</v>
      </c>
      <c r="D24" s="135">
        <v>0.12963169198949964</v>
      </c>
      <c r="E24" s="135">
        <v>0.12903666590753815</v>
      </c>
      <c r="F24" s="135">
        <v>0.13139331104664007</v>
      </c>
    </row>
    <row r="25" spans="1:6" x14ac:dyDescent="0.25">
      <c r="A25" s="179" t="s">
        <v>237</v>
      </c>
      <c r="B25" s="135">
        <v>0.22968803565306822</v>
      </c>
      <c r="C25" s="135">
        <v>0.21135038133692238</v>
      </c>
      <c r="D25" s="135">
        <v>0.21701829641950451</v>
      </c>
      <c r="E25" s="135">
        <v>0.21481079274914378</v>
      </c>
      <c r="F25" s="135">
        <v>0.225737244499922</v>
      </c>
    </row>
    <row r="27" spans="1:6" x14ac:dyDescent="0.25">
      <c r="A27"/>
    </row>
    <row r="28" spans="1:6" x14ac:dyDescent="0.25">
      <c r="A28" s="82" t="s">
        <v>157</v>
      </c>
    </row>
  </sheetData>
  <hyperlinks>
    <hyperlink ref="A28" location="Indice!A1" display="Indice" xr:uid="{1F37B1F8-3480-4199-BE40-29CED47113E7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31C0C-1C11-4048-ACCF-35AF7B402F9C}">
  <dimension ref="A1:F15"/>
  <sheetViews>
    <sheetView workbookViewId="0">
      <selection activeCell="F25" sqref="F25"/>
    </sheetView>
  </sheetViews>
  <sheetFormatPr defaultRowHeight="15" x14ac:dyDescent="0.25"/>
  <cols>
    <col min="1" max="1" width="17.140625" customWidth="1"/>
  </cols>
  <sheetData>
    <row r="1" spans="1:6" x14ac:dyDescent="0.25">
      <c r="A1" s="164" t="s">
        <v>242</v>
      </c>
    </row>
    <row r="3" spans="1:6" x14ac:dyDescent="0.25">
      <c r="A3" s="36" t="s">
        <v>78</v>
      </c>
      <c r="B3" s="36" t="s">
        <v>68</v>
      </c>
      <c r="C3" s="36" t="s">
        <v>85</v>
      </c>
      <c r="D3" s="36" t="s">
        <v>84</v>
      </c>
      <c r="E3" s="36" t="s">
        <v>83</v>
      </c>
      <c r="F3" s="36" t="s">
        <v>69</v>
      </c>
    </row>
    <row r="4" spans="1:6" x14ac:dyDescent="0.25">
      <c r="A4" s="52" t="s">
        <v>37</v>
      </c>
      <c r="B4" s="31">
        <v>0.18099999999999999</v>
      </c>
      <c r="C4" s="31">
        <v>0.161</v>
      </c>
      <c r="D4" s="31">
        <v>0.156</v>
      </c>
      <c r="E4" s="31">
        <v>0.13600000000000001</v>
      </c>
      <c r="F4" s="31">
        <v>0.124</v>
      </c>
    </row>
    <row r="5" spans="1:6" x14ac:dyDescent="0.25">
      <c r="A5" s="52" t="s">
        <v>40</v>
      </c>
      <c r="B5" s="31">
        <v>0.18099999999999999</v>
      </c>
      <c r="C5" s="31">
        <v>0.17899999999999999</v>
      </c>
      <c r="D5" s="31">
        <v>0.184</v>
      </c>
      <c r="E5" s="31">
        <v>0.19900000000000001</v>
      </c>
      <c r="F5" s="31">
        <v>0.217</v>
      </c>
    </row>
    <row r="6" spans="1:6" x14ac:dyDescent="0.25">
      <c r="A6" s="52" t="s">
        <v>35</v>
      </c>
      <c r="B6" s="31">
        <v>1.4E-2</v>
      </c>
      <c r="C6" s="31">
        <v>4.5999999999999999E-2</v>
      </c>
      <c r="D6" s="31">
        <v>8.1000000000000003E-2</v>
      </c>
      <c r="E6" s="31">
        <v>6.5000000000000002E-2</v>
      </c>
      <c r="F6" s="31">
        <v>3.3000000000000002E-2</v>
      </c>
    </row>
    <row r="7" spans="1:6" x14ac:dyDescent="0.25">
      <c r="A7" s="52" t="s">
        <v>34</v>
      </c>
      <c r="B7" s="31">
        <v>3.4000000000000002E-2</v>
      </c>
      <c r="C7" s="31">
        <v>2.8000000000000001E-2</v>
      </c>
      <c r="D7" s="31">
        <v>2.3E-2</v>
      </c>
      <c r="E7" s="31">
        <v>1.4999999999999999E-2</v>
      </c>
      <c r="F7" s="31">
        <v>1.4999999999999999E-2</v>
      </c>
    </row>
    <row r="8" spans="1:6" x14ac:dyDescent="0.25">
      <c r="A8" s="52" t="s">
        <v>233</v>
      </c>
      <c r="B8" s="31">
        <v>7.3999999999999996E-2</v>
      </c>
      <c r="C8" s="31">
        <v>7.4999999999999997E-2</v>
      </c>
      <c r="D8" s="31">
        <v>7.8E-2</v>
      </c>
      <c r="E8" s="31">
        <v>7.2999999999999995E-2</v>
      </c>
      <c r="F8" s="31">
        <v>0.08</v>
      </c>
    </row>
    <row r="9" spans="1:6" x14ac:dyDescent="0.25">
      <c r="A9" s="52" t="s">
        <v>32</v>
      </c>
      <c r="B9" s="31">
        <v>1.7999999999999999E-2</v>
      </c>
      <c r="C9" s="31">
        <v>2.4E-2</v>
      </c>
      <c r="D9" s="31">
        <v>4.2000000000000003E-2</v>
      </c>
      <c r="E9" s="31">
        <v>2.7E-2</v>
      </c>
      <c r="F9" s="31">
        <v>3.5000000000000003E-2</v>
      </c>
    </row>
    <row r="10" spans="1:6" x14ac:dyDescent="0.25">
      <c r="A10" s="52" t="s">
        <v>76</v>
      </c>
      <c r="B10" s="31">
        <v>9.9000000000000005E-2</v>
      </c>
      <c r="C10" s="31">
        <v>0.115</v>
      </c>
      <c r="D10" s="31">
        <v>0.122</v>
      </c>
      <c r="E10" s="31">
        <v>0.14399999999999999</v>
      </c>
      <c r="F10" s="31">
        <v>0.153</v>
      </c>
    </row>
    <row r="11" spans="1:6" x14ac:dyDescent="0.25">
      <c r="A11" s="39" t="s">
        <v>0</v>
      </c>
      <c r="B11" s="197">
        <v>0.13</v>
      </c>
      <c r="C11" s="197">
        <v>0.128</v>
      </c>
      <c r="D11" s="197">
        <v>0.13</v>
      </c>
      <c r="E11" s="197">
        <v>0.129</v>
      </c>
      <c r="F11" s="197">
        <v>0.13100000000000001</v>
      </c>
    </row>
    <row r="13" spans="1:6" x14ac:dyDescent="0.25">
      <c r="A13" s="68" t="s">
        <v>120</v>
      </c>
    </row>
    <row r="15" spans="1:6" x14ac:dyDescent="0.25">
      <c r="A15" s="82" t="s">
        <v>157</v>
      </c>
    </row>
  </sheetData>
  <hyperlinks>
    <hyperlink ref="A15" location="Indice!A1" display="Indice" xr:uid="{A274E46F-6427-4DCB-9665-22E50B0B7FD5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04DF8-9AAE-4325-86D8-0182C618EF26}">
  <dimension ref="A1:F15"/>
  <sheetViews>
    <sheetView workbookViewId="0">
      <selection activeCell="A3" sqref="A3:F11"/>
    </sheetView>
  </sheetViews>
  <sheetFormatPr defaultRowHeight="15" x14ac:dyDescent="0.25"/>
  <cols>
    <col min="1" max="1" width="16.28515625" customWidth="1"/>
  </cols>
  <sheetData>
    <row r="1" spans="1:6" x14ac:dyDescent="0.25">
      <c r="A1" s="164" t="s">
        <v>243</v>
      </c>
    </row>
    <row r="3" spans="1:6" x14ac:dyDescent="0.25">
      <c r="A3" s="198" t="s">
        <v>78</v>
      </c>
      <c r="B3" s="198" t="s">
        <v>68</v>
      </c>
      <c r="C3" s="198" t="s">
        <v>85</v>
      </c>
      <c r="D3" s="198" t="s">
        <v>84</v>
      </c>
      <c r="E3" s="198" t="s">
        <v>83</v>
      </c>
      <c r="F3" s="198" t="s">
        <v>69</v>
      </c>
    </row>
    <row r="4" spans="1:6" x14ac:dyDescent="0.25">
      <c r="A4" s="52" t="s">
        <v>37</v>
      </c>
      <c r="B4" s="31">
        <v>0.27800000000000002</v>
      </c>
      <c r="C4" s="31">
        <v>0.248</v>
      </c>
      <c r="D4" s="31">
        <v>0.252</v>
      </c>
      <c r="E4" s="31">
        <v>0.24299999999999999</v>
      </c>
      <c r="F4" s="31">
        <v>0.24399999999999999</v>
      </c>
    </row>
    <row r="5" spans="1:6" x14ac:dyDescent="0.25">
      <c r="A5" s="52" t="s">
        <v>40</v>
      </c>
      <c r="B5" s="31">
        <v>0.30099999999999999</v>
      </c>
      <c r="C5" s="31">
        <v>0.30599999999999999</v>
      </c>
      <c r="D5" s="31">
        <v>0.33800000000000002</v>
      </c>
      <c r="E5" s="31">
        <v>0.38</v>
      </c>
      <c r="F5" s="31">
        <v>0.38</v>
      </c>
    </row>
    <row r="6" spans="1:6" x14ac:dyDescent="0.25">
      <c r="A6" s="52" t="s">
        <v>35</v>
      </c>
      <c r="B6" s="31">
        <v>0</v>
      </c>
      <c r="C6" s="31">
        <v>0</v>
      </c>
      <c r="D6" s="31">
        <v>0</v>
      </c>
      <c r="E6" s="31">
        <v>0.16700000000000001</v>
      </c>
      <c r="F6" s="31">
        <v>0</v>
      </c>
    </row>
    <row r="7" spans="1:6" x14ac:dyDescent="0.25">
      <c r="A7" s="52" t="s">
        <v>34</v>
      </c>
      <c r="B7" s="31">
        <v>0.03</v>
      </c>
      <c r="C7" s="31">
        <v>3.2000000000000001E-2</v>
      </c>
      <c r="D7" s="31">
        <v>0.111</v>
      </c>
      <c r="E7" s="31">
        <v>0.14399999999999999</v>
      </c>
      <c r="F7" s="31">
        <v>0.16900000000000001</v>
      </c>
    </row>
    <row r="8" spans="1:6" x14ac:dyDescent="0.25">
      <c r="A8" s="52" t="s">
        <v>233</v>
      </c>
      <c r="B8" s="31">
        <v>0.189</v>
      </c>
      <c r="C8" s="31">
        <v>0.17299999999999999</v>
      </c>
      <c r="D8" s="31">
        <v>0.18099999999999999</v>
      </c>
      <c r="E8" s="31">
        <v>0.17899999999999999</v>
      </c>
      <c r="F8" s="31">
        <v>0.2</v>
      </c>
    </row>
    <row r="9" spans="1:6" x14ac:dyDescent="0.25">
      <c r="A9" s="52" t="s">
        <v>32</v>
      </c>
      <c r="B9" s="31">
        <v>4.8000000000000001E-2</v>
      </c>
      <c r="C9" s="31">
        <v>5.6000000000000001E-2</v>
      </c>
      <c r="D9" s="31">
        <v>2.7E-2</v>
      </c>
      <c r="E9" s="31">
        <v>2.8000000000000001E-2</v>
      </c>
      <c r="F9" s="31">
        <v>2.8000000000000001E-2</v>
      </c>
    </row>
    <row r="10" spans="1:6" x14ac:dyDescent="0.25">
      <c r="A10" s="52" t="s">
        <v>76</v>
      </c>
      <c r="B10" s="31">
        <v>0.14000000000000001</v>
      </c>
      <c r="C10" s="31">
        <v>0.13200000000000001</v>
      </c>
      <c r="D10" s="31">
        <v>0.186</v>
      </c>
      <c r="E10" s="31">
        <v>0.193</v>
      </c>
      <c r="F10" s="31">
        <v>0.22500000000000001</v>
      </c>
    </row>
    <row r="11" spans="1:6" x14ac:dyDescent="0.25">
      <c r="A11" s="199" t="s">
        <v>29</v>
      </c>
      <c r="B11" s="201">
        <v>0.23</v>
      </c>
      <c r="C11" s="201">
        <v>0.21099999999999999</v>
      </c>
      <c r="D11" s="201">
        <v>0.217</v>
      </c>
      <c r="E11" s="201">
        <v>0.215</v>
      </c>
      <c r="F11" s="201">
        <v>0.22600000000000001</v>
      </c>
    </row>
    <row r="13" spans="1:6" x14ac:dyDescent="0.25">
      <c r="A13" s="68" t="s">
        <v>120</v>
      </c>
    </row>
    <row r="15" spans="1:6" x14ac:dyDescent="0.25">
      <c r="A15" s="82" t="s">
        <v>157</v>
      </c>
    </row>
  </sheetData>
  <hyperlinks>
    <hyperlink ref="A15" location="Indice!A1" display="Indice" xr:uid="{E4891CC3-9545-468D-8896-D26829A0A4AF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14548-FEA1-4CBA-B720-32A95BB7275B}">
  <dimension ref="A1:E20"/>
  <sheetViews>
    <sheetView workbookViewId="0">
      <selection activeCell="A3" sqref="A3:E3"/>
    </sheetView>
  </sheetViews>
  <sheetFormatPr defaultRowHeight="15" x14ac:dyDescent="0.25"/>
  <cols>
    <col min="1" max="1" width="15.140625" customWidth="1"/>
    <col min="2" max="3" width="11.7109375" customWidth="1"/>
    <col min="4" max="4" width="11.42578125" customWidth="1"/>
    <col min="5" max="5" width="15.28515625" customWidth="1"/>
  </cols>
  <sheetData>
    <row r="1" spans="1:5" x14ac:dyDescent="0.25">
      <c r="A1" s="164" t="s">
        <v>244</v>
      </c>
    </row>
    <row r="3" spans="1:5" ht="24" x14ac:dyDescent="0.25">
      <c r="A3" s="54" t="s">
        <v>245</v>
      </c>
      <c r="B3" s="54" t="s">
        <v>246</v>
      </c>
      <c r="C3" s="54" t="s">
        <v>0</v>
      </c>
      <c r="D3" s="54" t="s">
        <v>41</v>
      </c>
      <c r="E3" s="54" t="s">
        <v>27</v>
      </c>
    </row>
    <row r="4" spans="1:5" x14ac:dyDescent="0.25">
      <c r="A4" s="33" t="s">
        <v>247</v>
      </c>
      <c r="B4" s="204">
        <v>7489</v>
      </c>
      <c r="C4" s="31">
        <v>0.499</v>
      </c>
      <c r="D4" s="31">
        <v>0.45700000000000002</v>
      </c>
      <c r="E4" s="31">
        <v>0.62</v>
      </c>
    </row>
    <row r="5" spans="1:5" x14ac:dyDescent="0.25">
      <c r="A5" s="33" t="s">
        <v>248</v>
      </c>
      <c r="B5" s="53">
        <v>677</v>
      </c>
      <c r="C5" s="31">
        <v>4.4999999999999998E-2</v>
      </c>
      <c r="D5" s="31">
        <v>5.7000000000000002E-2</v>
      </c>
      <c r="E5" s="31">
        <v>0.01</v>
      </c>
    </row>
    <row r="6" spans="1:5" x14ac:dyDescent="0.25">
      <c r="A6" s="33" t="s">
        <v>249</v>
      </c>
      <c r="B6" s="53">
        <v>457</v>
      </c>
      <c r="C6" s="31">
        <v>0.03</v>
      </c>
      <c r="D6" s="31">
        <v>3.5999999999999997E-2</v>
      </c>
      <c r="E6" s="31">
        <v>1.4999999999999999E-2</v>
      </c>
    </row>
    <row r="7" spans="1:5" x14ac:dyDescent="0.25">
      <c r="A7" s="33" t="s">
        <v>250</v>
      </c>
      <c r="B7" s="53">
        <v>428</v>
      </c>
      <c r="C7" s="31">
        <v>2.9000000000000001E-2</v>
      </c>
      <c r="D7" s="31">
        <v>2.9000000000000001E-2</v>
      </c>
      <c r="E7" s="31">
        <v>2.7E-2</v>
      </c>
    </row>
    <row r="8" spans="1:5" x14ac:dyDescent="0.25">
      <c r="A8" s="33" t="s">
        <v>251</v>
      </c>
      <c r="B8" s="53">
        <v>318</v>
      </c>
      <c r="C8" s="31">
        <v>2.1000000000000001E-2</v>
      </c>
      <c r="D8" s="31">
        <v>2.8000000000000001E-2</v>
      </c>
      <c r="E8" s="31">
        <v>2E-3</v>
      </c>
    </row>
    <row r="9" spans="1:5" x14ac:dyDescent="0.25">
      <c r="A9" s="33" t="s">
        <v>252</v>
      </c>
      <c r="B9" s="53">
        <v>300</v>
      </c>
      <c r="C9" s="31">
        <v>0.02</v>
      </c>
      <c r="D9" s="31">
        <v>1.7000000000000001E-2</v>
      </c>
      <c r="E9" s="31">
        <v>0.03</v>
      </c>
    </row>
    <row r="10" spans="1:5" x14ac:dyDescent="0.25">
      <c r="A10" s="33" t="s">
        <v>253</v>
      </c>
      <c r="B10" s="53">
        <v>266</v>
      </c>
      <c r="C10" s="31">
        <v>1.7999999999999999E-2</v>
      </c>
      <c r="D10" s="31">
        <v>0.02</v>
      </c>
      <c r="E10" s="31">
        <v>1.2E-2</v>
      </c>
    </row>
    <row r="11" spans="1:5" x14ac:dyDescent="0.25">
      <c r="A11" s="33" t="s">
        <v>254</v>
      </c>
      <c r="B11" s="53">
        <v>245</v>
      </c>
      <c r="C11" s="31">
        <v>1.6E-2</v>
      </c>
      <c r="D11" s="31">
        <v>7.0000000000000001E-3</v>
      </c>
      <c r="E11" s="31">
        <v>4.3999999999999997E-2</v>
      </c>
    </row>
    <row r="12" spans="1:5" x14ac:dyDescent="0.25">
      <c r="A12" s="33" t="s">
        <v>255</v>
      </c>
      <c r="B12" s="53">
        <v>239</v>
      </c>
      <c r="C12" s="31">
        <v>1.6E-2</v>
      </c>
      <c r="D12" s="31">
        <v>0.02</v>
      </c>
      <c r="E12" s="31">
        <v>4.0000000000000001E-3</v>
      </c>
    </row>
    <row r="13" spans="1:5" x14ac:dyDescent="0.25">
      <c r="A13" s="33" t="s">
        <v>256</v>
      </c>
      <c r="B13" s="53">
        <v>220</v>
      </c>
      <c r="C13" s="31">
        <v>1.4999999999999999E-2</v>
      </c>
      <c r="D13" s="31">
        <v>1.6E-2</v>
      </c>
      <c r="E13" s="31">
        <v>0.01</v>
      </c>
    </row>
    <row r="14" spans="1:5" x14ac:dyDescent="0.25">
      <c r="A14" s="33" t="s">
        <v>257</v>
      </c>
      <c r="B14" s="204">
        <v>4370</v>
      </c>
      <c r="C14" s="31">
        <v>0.29099999999999998</v>
      </c>
      <c r="D14" s="31">
        <v>0.313</v>
      </c>
      <c r="E14" s="31">
        <v>0.22800000000000001</v>
      </c>
    </row>
    <row r="15" spans="1:5" x14ac:dyDescent="0.25">
      <c r="A15" s="199" t="s">
        <v>0</v>
      </c>
      <c r="B15" s="205">
        <v>15009</v>
      </c>
      <c r="C15" s="201">
        <v>1</v>
      </c>
      <c r="D15" s="201">
        <v>1</v>
      </c>
      <c r="E15" s="201">
        <v>1</v>
      </c>
    </row>
    <row r="16" spans="1:5" x14ac:dyDescent="0.25">
      <c r="A16" s="68" t="s">
        <v>258</v>
      </c>
    </row>
    <row r="17" spans="1:1" x14ac:dyDescent="0.25">
      <c r="A17" s="68" t="s">
        <v>120</v>
      </c>
    </row>
    <row r="18" spans="1:1" x14ac:dyDescent="0.25">
      <c r="A18" s="68"/>
    </row>
    <row r="20" spans="1:1" x14ac:dyDescent="0.25">
      <c r="A20" s="82" t="s">
        <v>157</v>
      </c>
    </row>
  </sheetData>
  <hyperlinks>
    <hyperlink ref="A20" location="Indice!A1" display="Indice" xr:uid="{CDFE0D12-E93C-4722-849E-4FF3A7FA60D8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D2B8C-97DC-40AF-BBB6-B793797DD8F0}">
  <dimension ref="A1:U171"/>
  <sheetViews>
    <sheetView zoomScaleNormal="100" workbookViewId="0">
      <selection activeCell="A40" sqref="A40:A41"/>
    </sheetView>
  </sheetViews>
  <sheetFormatPr defaultColWidth="8.7109375" defaultRowHeight="15" x14ac:dyDescent="0.25"/>
  <cols>
    <col min="1" max="1" width="32.28515625" style="43" customWidth="1"/>
    <col min="2" max="2" width="16" style="43" customWidth="1"/>
    <col min="3" max="3" width="15.42578125" style="43" customWidth="1"/>
    <col min="4" max="4" width="21.5703125" style="43" customWidth="1"/>
    <col min="5" max="7" width="8.7109375" style="43"/>
    <col min="8" max="8" width="8.7109375" style="43" customWidth="1"/>
    <col min="9" max="9" width="8.7109375" style="43"/>
    <col min="10" max="10" width="11.42578125" style="43" bestFit="1" customWidth="1"/>
    <col min="11" max="11" width="13.7109375" style="43" customWidth="1"/>
    <col min="12" max="12" width="14.28515625" style="43" customWidth="1"/>
    <col min="13" max="13" width="8.7109375" style="43"/>
    <col min="14" max="15" width="12.7109375" style="43" customWidth="1"/>
    <col min="16" max="16" width="8.7109375" style="43"/>
    <col min="17" max="17" width="15.28515625" style="43" customWidth="1"/>
    <col min="18" max="18" width="14.85546875" style="43" customWidth="1"/>
    <col min="19" max="16384" width="8.7109375" style="43"/>
  </cols>
  <sheetData>
    <row r="1" spans="1:1" x14ac:dyDescent="0.25">
      <c r="A1" s="164" t="s">
        <v>263</v>
      </c>
    </row>
    <row r="24" spans="1:3" x14ac:dyDescent="0.25">
      <c r="A24" s="68" t="s">
        <v>120</v>
      </c>
    </row>
    <row r="27" spans="1:3" x14ac:dyDescent="0.25">
      <c r="A27" s="177" t="s">
        <v>245</v>
      </c>
      <c r="B27" s="177" t="s">
        <v>180</v>
      </c>
      <c r="C27" s="177" t="s">
        <v>181</v>
      </c>
    </row>
    <row r="28" spans="1:3" x14ac:dyDescent="0.25">
      <c r="A28" s="179" t="s">
        <v>247</v>
      </c>
      <c r="B28" s="135">
        <v>0.67952997730004006</v>
      </c>
      <c r="C28" s="135">
        <v>0.32047002269995994</v>
      </c>
    </row>
    <row r="29" spans="1:3" x14ac:dyDescent="0.25">
      <c r="A29" s="179" t="s">
        <v>248</v>
      </c>
      <c r="B29" s="135">
        <v>0.94239290989660263</v>
      </c>
      <c r="C29" s="135">
        <v>5.7607090103397339E-2</v>
      </c>
    </row>
    <row r="30" spans="1:3" x14ac:dyDescent="0.25">
      <c r="A30" s="179" t="s">
        <v>249</v>
      </c>
      <c r="B30" s="135">
        <v>0.87527352297592997</v>
      </c>
      <c r="C30" s="135">
        <v>0.12472647702407003</v>
      </c>
    </row>
    <row r="31" spans="1:3" x14ac:dyDescent="0.25">
      <c r="A31" s="179" t="s">
        <v>250</v>
      </c>
      <c r="B31" s="135">
        <v>0.75467289719626163</v>
      </c>
      <c r="C31" s="135">
        <v>0.24532710280373832</v>
      </c>
    </row>
    <row r="32" spans="1:3" x14ac:dyDescent="0.25">
      <c r="A32" s="179" t="s">
        <v>251</v>
      </c>
      <c r="B32" s="135">
        <v>0.98113207547169812</v>
      </c>
      <c r="C32" s="135">
        <v>1.8867924528301886E-2</v>
      </c>
    </row>
    <row r="33" spans="1:3" x14ac:dyDescent="0.25">
      <c r="A33" s="179" t="s">
        <v>252</v>
      </c>
      <c r="B33" s="135">
        <v>0.61333333333333329</v>
      </c>
      <c r="C33" s="135">
        <v>0.38666666666666666</v>
      </c>
    </row>
    <row r="34" spans="1:3" x14ac:dyDescent="0.25">
      <c r="A34" s="179" t="s">
        <v>253</v>
      </c>
      <c r="B34" s="135">
        <v>0.82706766917293228</v>
      </c>
      <c r="C34" s="135">
        <v>0.17293233082706766</v>
      </c>
    </row>
    <row r="35" spans="1:3" x14ac:dyDescent="0.25">
      <c r="A35" s="179" t="s">
        <v>254</v>
      </c>
      <c r="B35" s="135">
        <v>0.31020408163265306</v>
      </c>
      <c r="C35" s="135">
        <v>0.68979591836734699</v>
      </c>
    </row>
    <row r="36" spans="1:3" x14ac:dyDescent="0.25">
      <c r="A36" s="179" t="s">
        <v>255</v>
      </c>
      <c r="B36" s="135">
        <v>0.93723849372384938</v>
      </c>
      <c r="C36" s="135">
        <v>6.2761506276150625E-2</v>
      </c>
    </row>
    <row r="37" spans="1:3" x14ac:dyDescent="0.25">
      <c r="A37" s="179" t="s">
        <v>256</v>
      </c>
      <c r="B37" s="135">
        <v>0.82727272727272727</v>
      </c>
      <c r="C37" s="135">
        <v>0.17272727272727273</v>
      </c>
    </row>
    <row r="38" spans="1:3" x14ac:dyDescent="0.25">
      <c r="A38" s="179" t="s">
        <v>257</v>
      </c>
      <c r="B38" s="135">
        <v>0.79816933638443932</v>
      </c>
      <c r="C38" s="135">
        <v>0.20183066361556065</v>
      </c>
    </row>
    <row r="40" spans="1:3" x14ac:dyDescent="0.25">
      <c r="A40"/>
    </row>
    <row r="41" spans="1:3" x14ac:dyDescent="0.25">
      <c r="A41" s="82" t="s">
        <v>157</v>
      </c>
    </row>
    <row r="97" spans="1:5" x14ac:dyDescent="0.25">
      <c r="A97" s="26" t="s">
        <v>262</v>
      </c>
    </row>
    <row r="99" spans="1:5" ht="33.6" customHeight="1" x14ac:dyDescent="0.25">
      <c r="A99" s="182" t="s">
        <v>72</v>
      </c>
      <c r="B99" s="182" t="s">
        <v>232</v>
      </c>
      <c r="C99" s="182" t="s">
        <v>261</v>
      </c>
      <c r="D99" s="183" t="s">
        <v>260</v>
      </c>
      <c r="E99" s="183" t="s">
        <v>259</v>
      </c>
    </row>
    <row r="100" spans="1:5" x14ac:dyDescent="0.25">
      <c r="A100" s="128" t="s">
        <v>207</v>
      </c>
      <c r="B100" s="129" t="e">
        <f>#REF!</f>
        <v>#REF!</v>
      </c>
      <c r="C100" s="129" t="e">
        <f>#REF!</f>
        <v>#REF!</v>
      </c>
      <c r="D100" s="135" t="e">
        <f t="shared" ref="D100:D125" si="0">C100/B100</f>
        <v>#REF!</v>
      </c>
      <c r="E100" s="135" t="e">
        <f t="shared" ref="E100:E125" si="1">C100/$C$125</f>
        <v>#REF!</v>
      </c>
    </row>
    <row r="101" spans="1:5" x14ac:dyDescent="0.25">
      <c r="A101" s="128" t="s">
        <v>208</v>
      </c>
      <c r="B101" s="129" t="e">
        <f>#REF!</f>
        <v>#REF!</v>
      </c>
      <c r="C101" s="129" t="e">
        <f>#REF!</f>
        <v>#REF!</v>
      </c>
      <c r="D101" s="135" t="e">
        <f t="shared" si="0"/>
        <v>#REF!</v>
      </c>
      <c r="E101" s="135" t="e">
        <f t="shared" si="1"/>
        <v>#REF!</v>
      </c>
    </row>
    <row r="102" spans="1:5" x14ac:dyDescent="0.25">
      <c r="A102" s="128" t="s">
        <v>211</v>
      </c>
      <c r="B102" s="129" t="e">
        <f>#REF!</f>
        <v>#REF!</v>
      </c>
      <c r="C102" s="129" t="e">
        <f>#REF!</f>
        <v>#REF!</v>
      </c>
      <c r="D102" s="135" t="e">
        <f t="shared" si="0"/>
        <v>#REF!</v>
      </c>
      <c r="E102" s="135" t="e">
        <f t="shared" si="1"/>
        <v>#REF!</v>
      </c>
    </row>
    <row r="103" spans="1:5" x14ac:dyDescent="0.25">
      <c r="A103" s="128" t="s">
        <v>223</v>
      </c>
      <c r="B103" s="129" t="e">
        <f>#REF!</f>
        <v>#REF!</v>
      </c>
      <c r="C103" s="129" t="e">
        <f>#REF!</f>
        <v>#REF!</v>
      </c>
      <c r="D103" s="135" t="e">
        <f t="shared" si="0"/>
        <v>#REF!</v>
      </c>
      <c r="E103" s="135" t="e">
        <f t="shared" si="1"/>
        <v>#REF!</v>
      </c>
    </row>
    <row r="104" spans="1:5" x14ac:dyDescent="0.25">
      <c r="A104" s="182" t="s">
        <v>71</v>
      </c>
      <c r="B104" s="169" t="e">
        <f>#REF!</f>
        <v>#REF!</v>
      </c>
      <c r="C104" s="169" t="e">
        <f>#REF!</f>
        <v>#REF!</v>
      </c>
      <c r="D104" s="170" t="e">
        <f t="shared" si="0"/>
        <v>#REF!</v>
      </c>
      <c r="E104" s="170" t="e">
        <f t="shared" si="1"/>
        <v>#REF!</v>
      </c>
    </row>
    <row r="105" spans="1:5" x14ac:dyDescent="0.25">
      <c r="A105" s="128" t="s">
        <v>222</v>
      </c>
      <c r="B105" s="129" t="e">
        <f>#REF!</f>
        <v>#REF!</v>
      </c>
      <c r="C105" s="129" t="e">
        <f>#REF!</f>
        <v>#REF!</v>
      </c>
      <c r="D105" s="135" t="e">
        <f t="shared" si="0"/>
        <v>#REF!</v>
      </c>
      <c r="E105" s="135" t="e">
        <f t="shared" si="1"/>
        <v>#REF!</v>
      </c>
    </row>
    <row r="106" spans="1:5" x14ac:dyDescent="0.25">
      <c r="A106" s="128" t="s">
        <v>205</v>
      </c>
      <c r="B106" s="129" t="e">
        <f>#REF!</f>
        <v>#REF!</v>
      </c>
      <c r="C106" s="129" t="e">
        <f>#REF!</f>
        <v>#REF!</v>
      </c>
      <c r="D106" s="135" t="e">
        <f t="shared" si="0"/>
        <v>#REF!</v>
      </c>
      <c r="E106" s="135" t="e">
        <f t="shared" si="1"/>
        <v>#REF!</v>
      </c>
    </row>
    <row r="107" spans="1:5" x14ac:dyDescent="0.25">
      <c r="A107" s="128" t="s">
        <v>216</v>
      </c>
      <c r="B107" s="129" t="e">
        <f>#REF!</f>
        <v>#REF!</v>
      </c>
      <c r="C107" s="129" t="e">
        <f>#REF!</f>
        <v>#REF!</v>
      </c>
      <c r="D107" s="135" t="e">
        <f t="shared" si="0"/>
        <v>#REF!</v>
      </c>
      <c r="E107" s="135" t="e">
        <f t="shared" si="1"/>
        <v>#REF!</v>
      </c>
    </row>
    <row r="108" spans="1:5" x14ac:dyDescent="0.25">
      <c r="A108" s="128" t="s">
        <v>219</v>
      </c>
      <c r="B108" s="129" t="e">
        <f>#REF!</f>
        <v>#REF!</v>
      </c>
      <c r="C108" s="129" t="e">
        <f>#REF!</f>
        <v>#REF!</v>
      </c>
      <c r="D108" s="135" t="e">
        <f t="shared" si="0"/>
        <v>#REF!</v>
      </c>
      <c r="E108" s="135" t="e">
        <f t="shared" si="1"/>
        <v>#REF!</v>
      </c>
    </row>
    <row r="109" spans="1:5" x14ac:dyDescent="0.25">
      <c r="A109" s="182" t="s">
        <v>70</v>
      </c>
      <c r="B109" s="169" t="e">
        <f>#REF!</f>
        <v>#REF!</v>
      </c>
      <c r="C109" s="169" t="e">
        <f>#REF!</f>
        <v>#REF!</v>
      </c>
      <c r="D109" s="170" t="e">
        <f t="shared" si="0"/>
        <v>#REF!</v>
      </c>
      <c r="E109" s="170" t="e">
        <f t="shared" si="1"/>
        <v>#REF!</v>
      </c>
    </row>
    <row r="110" spans="1:5" x14ac:dyDescent="0.25">
      <c r="A110" s="128" t="s">
        <v>206</v>
      </c>
      <c r="B110" s="129" t="e">
        <f>#REF!</f>
        <v>#REF!</v>
      </c>
      <c r="C110" s="129" t="e">
        <f>#REF!</f>
        <v>#REF!</v>
      </c>
      <c r="D110" s="135" t="e">
        <f t="shared" si="0"/>
        <v>#REF!</v>
      </c>
      <c r="E110" s="135" t="e">
        <f t="shared" si="1"/>
        <v>#REF!</v>
      </c>
    </row>
    <row r="111" spans="1:5" x14ac:dyDescent="0.25">
      <c r="A111" s="128" t="s">
        <v>209</v>
      </c>
      <c r="B111" s="129" t="e">
        <f>#REF!</f>
        <v>#REF!</v>
      </c>
      <c r="C111" s="129" t="e">
        <f>#REF!</f>
        <v>#REF!</v>
      </c>
      <c r="D111" s="135" t="e">
        <f t="shared" si="0"/>
        <v>#REF!</v>
      </c>
      <c r="E111" s="135" t="e">
        <f t="shared" si="1"/>
        <v>#REF!</v>
      </c>
    </row>
    <row r="112" spans="1:5" x14ac:dyDescent="0.25">
      <c r="A112" s="128" t="s">
        <v>215</v>
      </c>
      <c r="B112" s="129" t="e">
        <f>#REF!</f>
        <v>#REF!</v>
      </c>
      <c r="C112" s="129" t="e">
        <f>#REF!</f>
        <v>#REF!</v>
      </c>
      <c r="D112" s="135" t="e">
        <f t="shared" si="0"/>
        <v>#REF!</v>
      </c>
      <c r="E112" s="135" t="e">
        <f t="shared" si="1"/>
        <v>#REF!</v>
      </c>
    </row>
    <row r="113" spans="1:5" x14ac:dyDescent="0.25">
      <c r="A113" s="128" t="s">
        <v>217</v>
      </c>
      <c r="B113" s="129" t="e">
        <f>#REF!</f>
        <v>#REF!</v>
      </c>
      <c r="C113" s="129" t="e">
        <f>#REF!</f>
        <v>#REF!</v>
      </c>
      <c r="D113" s="135" t="e">
        <f t="shared" si="0"/>
        <v>#REF!</v>
      </c>
      <c r="E113" s="135" t="e">
        <f t="shared" si="1"/>
        <v>#REF!</v>
      </c>
    </row>
    <row r="114" spans="1:5" x14ac:dyDescent="0.25">
      <c r="A114" s="182" t="s">
        <v>23</v>
      </c>
      <c r="B114" s="169" t="e">
        <f>#REF!</f>
        <v>#REF!</v>
      </c>
      <c r="C114" s="169" t="e">
        <f>#REF!</f>
        <v>#REF!</v>
      </c>
      <c r="D114" s="170" t="e">
        <f t="shared" si="0"/>
        <v>#REF!</v>
      </c>
      <c r="E114" s="170" t="e">
        <f t="shared" si="1"/>
        <v>#REF!</v>
      </c>
    </row>
    <row r="115" spans="1:5" x14ac:dyDescent="0.25">
      <c r="A115" s="128" t="s">
        <v>200</v>
      </c>
      <c r="B115" s="129" t="e">
        <f>#REF!</f>
        <v>#REF!</v>
      </c>
      <c r="C115" s="129" t="e">
        <f>#REF!</f>
        <v>#REF!</v>
      </c>
      <c r="D115" s="135" t="e">
        <f t="shared" si="0"/>
        <v>#REF!</v>
      </c>
      <c r="E115" s="135" t="e">
        <f t="shared" si="1"/>
        <v>#REF!</v>
      </c>
    </row>
    <row r="116" spans="1:5" x14ac:dyDescent="0.25">
      <c r="A116" s="128" t="s">
        <v>201</v>
      </c>
      <c r="B116" s="129" t="e">
        <f>#REF!</f>
        <v>#REF!</v>
      </c>
      <c r="C116" s="129" t="e">
        <f>#REF!</f>
        <v>#REF!</v>
      </c>
      <c r="D116" s="135" t="e">
        <f t="shared" si="0"/>
        <v>#REF!</v>
      </c>
      <c r="E116" s="135" t="e">
        <f t="shared" si="1"/>
        <v>#REF!</v>
      </c>
    </row>
    <row r="117" spans="1:5" x14ac:dyDescent="0.25">
      <c r="A117" s="128" t="s">
        <v>202</v>
      </c>
      <c r="B117" s="129" t="e">
        <f>#REF!</f>
        <v>#REF!</v>
      </c>
      <c r="C117" s="129" t="e">
        <f>#REF!</f>
        <v>#REF!</v>
      </c>
      <c r="D117" s="135" t="e">
        <f t="shared" si="0"/>
        <v>#REF!</v>
      </c>
      <c r="E117" s="135" t="e">
        <f t="shared" si="1"/>
        <v>#REF!</v>
      </c>
    </row>
    <row r="118" spans="1:5" x14ac:dyDescent="0.25">
      <c r="A118" s="128" t="s">
        <v>203</v>
      </c>
      <c r="B118" s="129" t="e">
        <f>#REF!</f>
        <v>#REF!</v>
      </c>
      <c r="C118" s="129" t="e">
        <f>#REF!</f>
        <v>#REF!</v>
      </c>
      <c r="D118" s="135" t="e">
        <f t="shared" si="0"/>
        <v>#REF!</v>
      </c>
      <c r="E118" s="135" t="e">
        <f t="shared" si="1"/>
        <v>#REF!</v>
      </c>
    </row>
    <row r="119" spans="1:5" x14ac:dyDescent="0.25">
      <c r="A119" s="128" t="s">
        <v>210</v>
      </c>
      <c r="B119" s="129" t="e">
        <f>#REF!</f>
        <v>#REF!</v>
      </c>
      <c r="C119" s="129" t="e">
        <f>#REF!</f>
        <v>#REF!</v>
      </c>
      <c r="D119" s="135" t="e">
        <f t="shared" si="0"/>
        <v>#REF!</v>
      </c>
      <c r="E119" s="135" t="e">
        <f t="shared" si="1"/>
        <v>#REF!</v>
      </c>
    </row>
    <row r="120" spans="1:5" x14ac:dyDescent="0.25">
      <c r="A120" s="128" t="s">
        <v>212</v>
      </c>
      <c r="B120" s="129" t="e">
        <f>#REF!</f>
        <v>#REF!</v>
      </c>
      <c r="C120" s="129" t="e">
        <f>#REF!</f>
        <v>#REF!</v>
      </c>
      <c r="D120" s="135" t="e">
        <f t="shared" si="0"/>
        <v>#REF!</v>
      </c>
      <c r="E120" s="135" t="e">
        <f t="shared" si="1"/>
        <v>#REF!</v>
      </c>
    </row>
    <row r="121" spans="1:5" x14ac:dyDescent="0.25">
      <c r="A121" s="182" t="s">
        <v>22</v>
      </c>
      <c r="B121" s="169" t="e">
        <f>#REF!</f>
        <v>#REF!</v>
      </c>
      <c r="C121" s="169" t="e">
        <f>#REF!</f>
        <v>#REF!</v>
      </c>
      <c r="D121" s="170" t="e">
        <f t="shared" si="0"/>
        <v>#REF!</v>
      </c>
      <c r="E121" s="170" t="e">
        <f t="shared" si="1"/>
        <v>#REF!</v>
      </c>
    </row>
    <row r="122" spans="1:5" x14ac:dyDescent="0.25">
      <c r="A122" s="128" t="s">
        <v>213</v>
      </c>
      <c r="B122" s="129" t="e">
        <f>#REF!</f>
        <v>#REF!</v>
      </c>
      <c r="C122" s="129" t="e">
        <f>#REF!</f>
        <v>#REF!</v>
      </c>
      <c r="D122" s="135" t="e">
        <f t="shared" si="0"/>
        <v>#REF!</v>
      </c>
      <c r="E122" s="135" t="e">
        <f t="shared" si="1"/>
        <v>#REF!</v>
      </c>
    </row>
    <row r="123" spans="1:5" x14ac:dyDescent="0.25">
      <c r="A123" s="128" t="s">
        <v>214</v>
      </c>
      <c r="B123" s="129" t="e">
        <f>#REF!</f>
        <v>#REF!</v>
      </c>
      <c r="C123" s="129" t="e">
        <f>#REF!</f>
        <v>#REF!</v>
      </c>
      <c r="D123" s="135" t="e">
        <f t="shared" si="0"/>
        <v>#REF!</v>
      </c>
      <c r="E123" s="135" t="e">
        <f t="shared" si="1"/>
        <v>#REF!</v>
      </c>
    </row>
    <row r="124" spans="1:5" x14ac:dyDescent="0.25">
      <c r="A124" s="182" t="s">
        <v>21</v>
      </c>
      <c r="B124" s="169" t="e">
        <f>#REF!</f>
        <v>#REF!</v>
      </c>
      <c r="C124" s="169" t="e">
        <f>#REF!</f>
        <v>#REF!</v>
      </c>
      <c r="D124" s="170" t="e">
        <f t="shared" si="0"/>
        <v>#REF!</v>
      </c>
      <c r="E124" s="170" t="e">
        <f t="shared" si="1"/>
        <v>#REF!</v>
      </c>
    </row>
    <row r="125" spans="1:5" x14ac:dyDescent="0.25">
      <c r="A125" s="182" t="s">
        <v>0</v>
      </c>
      <c r="B125" s="169" t="e">
        <f>#REF!</f>
        <v>#REF!</v>
      </c>
      <c r="C125" s="169" t="e">
        <f>#REF!</f>
        <v>#REF!</v>
      </c>
      <c r="D125" s="170" t="e">
        <f t="shared" si="0"/>
        <v>#REF!</v>
      </c>
      <c r="E125" s="170" t="e">
        <f t="shared" si="1"/>
        <v>#REF!</v>
      </c>
    </row>
    <row r="135" spans="9:9" x14ac:dyDescent="0.25">
      <c r="I135" s="181"/>
    </row>
    <row r="152" spans="10:21" x14ac:dyDescent="0.25">
      <c r="J152" s="147"/>
      <c r="K152" s="180"/>
      <c r="L152" s="180"/>
      <c r="M152" s="180"/>
      <c r="N152" s="180"/>
      <c r="O152" s="180"/>
      <c r="P152" s="180"/>
      <c r="Q152" s="180"/>
      <c r="R152" s="180"/>
      <c r="S152" s="180"/>
      <c r="T152" s="180"/>
      <c r="U152" s="180"/>
    </row>
    <row r="153" spans="10:21" x14ac:dyDescent="0.25">
      <c r="J153" s="147"/>
      <c r="K153" s="149"/>
      <c r="L153" s="148"/>
      <c r="M153" s="148"/>
      <c r="N153" s="148"/>
      <c r="O153" s="148"/>
      <c r="P153" s="148"/>
      <c r="Q153" s="148"/>
      <c r="R153" s="148"/>
      <c r="S153" s="148"/>
      <c r="T153" s="148"/>
      <c r="U153" s="148"/>
    </row>
    <row r="154" spans="10:21" x14ac:dyDescent="0.25">
      <c r="J154" s="147"/>
      <c r="K154" s="149"/>
      <c r="L154" s="148"/>
      <c r="M154" s="148"/>
      <c r="N154" s="148"/>
      <c r="O154" s="148"/>
      <c r="P154" s="148"/>
      <c r="Q154" s="148"/>
      <c r="R154" s="148"/>
      <c r="S154" s="148"/>
      <c r="T154" s="148"/>
      <c r="U154" s="148"/>
    </row>
    <row r="155" spans="10:21" x14ac:dyDescent="0.25">
      <c r="J155" s="147"/>
      <c r="K155" s="149"/>
      <c r="L155" s="148"/>
      <c r="M155" s="148"/>
      <c r="N155" s="148"/>
      <c r="O155" s="148"/>
      <c r="P155" s="148"/>
      <c r="Q155" s="148"/>
      <c r="R155" s="148"/>
      <c r="S155" s="148"/>
      <c r="T155" s="148"/>
      <c r="U155" s="148"/>
    </row>
    <row r="156" spans="10:21" x14ac:dyDescent="0.25">
      <c r="J156" s="147"/>
      <c r="K156" s="149"/>
      <c r="L156" s="148"/>
      <c r="M156" s="148"/>
      <c r="N156" s="148"/>
      <c r="O156" s="148"/>
      <c r="P156" s="148"/>
      <c r="Q156" s="148"/>
      <c r="R156" s="148"/>
      <c r="S156" s="148"/>
      <c r="T156" s="148"/>
      <c r="U156" s="148"/>
    </row>
    <row r="157" spans="10:21" x14ac:dyDescent="0.25">
      <c r="J157" s="147"/>
      <c r="K157" s="149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</row>
    <row r="158" spans="10:21" x14ac:dyDescent="0.25">
      <c r="J158" s="147"/>
      <c r="K158" s="149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</row>
    <row r="159" spans="10:21" x14ac:dyDescent="0.25">
      <c r="J159" s="147"/>
      <c r="K159" s="14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</row>
    <row r="160" spans="10:21" x14ac:dyDescent="0.25">
      <c r="J160" s="147"/>
      <c r="K160" s="149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</row>
    <row r="161" spans="10:21" x14ac:dyDescent="0.25">
      <c r="J161" s="147"/>
      <c r="K161" s="149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</row>
    <row r="162" spans="10:21" x14ac:dyDescent="0.25">
      <c r="J162" s="147"/>
      <c r="K162" s="149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</row>
    <row r="163" spans="10:21" x14ac:dyDescent="0.25">
      <c r="J163" s="147"/>
      <c r="K163" s="149"/>
      <c r="L163" s="148"/>
      <c r="M163" s="148"/>
      <c r="N163" s="148"/>
      <c r="O163" s="148"/>
      <c r="P163" s="148"/>
      <c r="Q163" s="148"/>
      <c r="R163" s="148"/>
      <c r="S163" s="148"/>
      <c r="T163" s="148"/>
      <c r="U163" s="148"/>
    </row>
    <row r="164" spans="10:21" x14ac:dyDescent="0.25">
      <c r="J164" s="147"/>
      <c r="K164" s="149"/>
      <c r="L164" s="148"/>
      <c r="M164" s="148"/>
      <c r="N164" s="148"/>
      <c r="O164" s="148"/>
      <c r="P164" s="148"/>
      <c r="Q164" s="148"/>
      <c r="R164" s="148"/>
      <c r="S164" s="148"/>
      <c r="T164" s="148"/>
      <c r="U164" s="148"/>
    </row>
    <row r="165" spans="10:21" x14ac:dyDescent="0.25">
      <c r="J165" s="147"/>
      <c r="K165" s="149"/>
      <c r="L165" s="148"/>
      <c r="M165" s="148"/>
      <c r="N165" s="148"/>
      <c r="O165" s="148"/>
      <c r="P165" s="148"/>
      <c r="Q165" s="148"/>
      <c r="R165" s="148"/>
      <c r="S165" s="148"/>
      <c r="T165" s="148"/>
      <c r="U165" s="148"/>
    </row>
    <row r="166" spans="10:21" x14ac:dyDescent="0.25">
      <c r="J166" s="147"/>
      <c r="K166" s="149"/>
      <c r="L166" s="148"/>
      <c r="M166" s="148"/>
      <c r="N166" s="148"/>
      <c r="O166" s="148"/>
      <c r="P166" s="148"/>
      <c r="Q166" s="148"/>
      <c r="R166" s="148"/>
      <c r="S166" s="148"/>
      <c r="T166" s="148"/>
      <c r="U166" s="148"/>
    </row>
    <row r="167" spans="10:21" x14ac:dyDescent="0.25">
      <c r="J167" s="147"/>
      <c r="K167" s="149"/>
      <c r="L167" s="148"/>
      <c r="M167" s="148"/>
      <c r="N167" s="148"/>
      <c r="O167" s="148"/>
      <c r="P167" s="148"/>
      <c r="Q167" s="148"/>
      <c r="R167" s="148"/>
      <c r="S167" s="148"/>
      <c r="T167" s="148"/>
      <c r="U167" s="148"/>
    </row>
    <row r="168" spans="10:21" x14ac:dyDescent="0.25">
      <c r="J168" s="147"/>
      <c r="K168" s="149"/>
      <c r="L168" s="148"/>
      <c r="M168" s="148"/>
      <c r="N168" s="148"/>
      <c r="O168" s="148"/>
      <c r="P168" s="148"/>
      <c r="Q168" s="148"/>
      <c r="R168" s="148"/>
      <c r="S168" s="148"/>
      <c r="T168" s="148"/>
      <c r="U168" s="148"/>
    </row>
    <row r="169" spans="10:21" x14ac:dyDescent="0.25">
      <c r="J169" s="147"/>
      <c r="K169" s="149"/>
      <c r="L169" s="148"/>
      <c r="M169" s="148"/>
      <c r="N169" s="148"/>
      <c r="O169" s="148"/>
      <c r="P169" s="148"/>
      <c r="Q169" s="148"/>
      <c r="R169" s="148"/>
      <c r="S169" s="148"/>
      <c r="T169" s="148"/>
      <c r="U169" s="148"/>
    </row>
    <row r="170" spans="10:21" x14ac:dyDescent="0.25">
      <c r="J170" s="147"/>
      <c r="K170" s="14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</row>
    <row r="171" spans="10:21" x14ac:dyDescent="0.25">
      <c r="J171" s="147"/>
      <c r="K171" s="146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</row>
  </sheetData>
  <hyperlinks>
    <hyperlink ref="A41" location="Indice!A1" display="Indice" xr:uid="{E351FFEB-B271-4C18-A7A2-C79C79FCCD8B}"/>
  </hyperlinks>
  <pageMargins left="0.7" right="0.7" top="0.75" bottom="0.75" header="0.3" footer="0.3"/>
  <pageSetup paperSize="9" orientation="portrait" horizontalDpi="360" verticalDpi="36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CFBE-6283-4935-997C-A3A1FEBBAF9B}">
  <dimension ref="A1:E34"/>
  <sheetViews>
    <sheetView workbookViewId="0"/>
  </sheetViews>
  <sheetFormatPr defaultRowHeight="15" x14ac:dyDescent="0.25"/>
  <cols>
    <col min="1" max="1" width="26.140625" customWidth="1"/>
    <col min="2" max="2" width="12.7109375" customWidth="1"/>
    <col min="3" max="3" width="12.140625" customWidth="1"/>
    <col min="4" max="4" width="14.28515625" customWidth="1"/>
    <col min="5" max="5" width="15.5703125" customWidth="1"/>
  </cols>
  <sheetData>
    <row r="1" spans="1:5" x14ac:dyDescent="0.25">
      <c r="A1" s="164" t="s">
        <v>264</v>
      </c>
    </row>
    <row r="3" spans="1:5" ht="48" x14ac:dyDescent="0.25">
      <c r="A3" s="203" t="s">
        <v>265</v>
      </c>
      <c r="B3" s="203" t="s">
        <v>232</v>
      </c>
      <c r="C3" s="203" t="s">
        <v>261</v>
      </c>
      <c r="D3" s="203" t="s">
        <v>260</v>
      </c>
      <c r="E3" s="203" t="s">
        <v>259</v>
      </c>
    </row>
    <row r="4" spans="1:5" x14ac:dyDescent="0.25">
      <c r="A4" s="33" t="s">
        <v>207</v>
      </c>
      <c r="B4" s="35">
        <v>1311</v>
      </c>
      <c r="C4" s="32">
        <v>230</v>
      </c>
      <c r="D4" s="31">
        <v>0.17499999999999999</v>
      </c>
      <c r="E4" s="31">
        <v>1.6E-2</v>
      </c>
    </row>
    <row r="5" spans="1:5" x14ac:dyDescent="0.25">
      <c r="A5" s="33" t="s">
        <v>208</v>
      </c>
      <c r="B5" s="35">
        <v>21209</v>
      </c>
      <c r="C5" s="35">
        <v>5566</v>
      </c>
      <c r="D5" s="31">
        <v>0.26200000000000001</v>
      </c>
      <c r="E5" s="31">
        <v>0.378</v>
      </c>
    </row>
    <row r="6" spans="1:5" x14ac:dyDescent="0.25">
      <c r="A6" s="33" t="s">
        <v>211</v>
      </c>
      <c r="B6" s="35">
        <v>5857</v>
      </c>
      <c r="C6" s="32">
        <v>974</v>
      </c>
      <c r="D6" s="31">
        <v>0.16600000000000001</v>
      </c>
      <c r="E6" s="31">
        <v>6.6000000000000003E-2</v>
      </c>
    </row>
    <row r="7" spans="1:5" x14ac:dyDescent="0.25">
      <c r="A7" s="33" t="s">
        <v>218</v>
      </c>
      <c r="B7" s="32">
        <v>104</v>
      </c>
      <c r="C7" s="32">
        <v>14</v>
      </c>
      <c r="D7" s="31">
        <v>0.13500000000000001</v>
      </c>
      <c r="E7" s="31">
        <v>1E-3</v>
      </c>
    </row>
    <row r="8" spans="1:5" x14ac:dyDescent="0.25">
      <c r="A8" s="199" t="s">
        <v>71</v>
      </c>
      <c r="B8" s="200">
        <v>28481</v>
      </c>
      <c r="C8" s="200">
        <v>6784</v>
      </c>
      <c r="D8" s="201">
        <v>0.23799999999999999</v>
      </c>
      <c r="E8" s="201">
        <v>0.46100000000000002</v>
      </c>
    </row>
    <row r="9" spans="1:5" x14ac:dyDescent="0.25">
      <c r="A9" s="33" t="s">
        <v>204</v>
      </c>
      <c r="B9" s="35">
        <v>5922</v>
      </c>
      <c r="C9" s="35">
        <v>1003</v>
      </c>
      <c r="D9" s="31">
        <v>0.16900000000000001</v>
      </c>
      <c r="E9" s="31">
        <v>6.8000000000000005E-2</v>
      </c>
    </row>
    <row r="10" spans="1:5" x14ac:dyDescent="0.25">
      <c r="A10" s="33" t="s">
        <v>205</v>
      </c>
      <c r="B10" s="35">
        <v>1450</v>
      </c>
      <c r="C10" s="32">
        <v>404</v>
      </c>
      <c r="D10" s="31">
        <v>0.27900000000000003</v>
      </c>
      <c r="E10" s="31">
        <v>2.7E-2</v>
      </c>
    </row>
    <row r="11" spans="1:5" x14ac:dyDescent="0.25">
      <c r="A11" s="33" t="s">
        <v>216</v>
      </c>
      <c r="B11" s="32">
        <v>778</v>
      </c>
      <c r="C11" s="32">
        <v>145</v>
      </c>
      <c r="D11" s="31">
        <v>0.186</v>
      </c>
      <c r="E11" s="31">
        <v>0.01</v>
      </c>
    </row>
    <row r="12" spans="1:5" x14ac:dyDescent="0.25">
      <c r="A12" s="33" t="s">
        <v>219</v>
      </c>
      <c r="B12" s="35">
        <v>5595</v>
      </c>
      <c r="C12" s="32">
        <v>768</v>
      </c>
      <c r="D12" s="31">
        <v>0.13700000000000001</v>
      </c>
      <c r="E12" s="31">
        <v>5.1999999999999998E-2</v>
      </c>
    </row>
    <row r="13" spans="1:5" x14ac:dyDescent="0.25">
      <c r="A13" s="199" t="s">
        <v>70</v>
      </c>
      <c r="B13" s="200">
        <v>13745</v>
      </c>
      <c r="C13" s="200">
        <v>2320</v>
      </c>
      <c r="D13" s="201">
        <v>0.16900000000000001</v>
      </c>
      <c r="E13" s="201">
        <v>0.158</v>
      </c>
    </row>
    <row r="14" spans="1:5" x14ac:dyDescent="0.25">
      <c r="A14" s="33" t="s">
        <v>206</v>
      </c>
      <c r="B14" s="35">
        <v>12034</v>
      </c>
      <c r="C14" s="35">
        <v>1931</v>
      </c>
      <c r="D14" s="31">
        <v>0.16</v>
      </c>
      <c r="E14" s="31">
        <v>0.13100000000000001</v>
      </c>
    </row>
    <row r="15" spans="1:5" x14ac:dyDescent="0.25">
      <c r="A15" s="33" t="s">
        <v>209</v>
      </c>
      <c r="B15" s="35">
        <v>2845</v>
      </c>
      <c r="C15" s="32">
        <v>337</v>
      </c>
      <c r="D15" s="31">
        <v>0.11799999999999999</v>
      </c>
      <c r="E15" s="31">
        <v>2.3E-2</v>
      </c>
    </row>
    <row r="16" spans="1:5" x14ac:dyDescent="0.25">
      <c r="A16" s="33" t="s">
        <v>215</v>
      </c>
      <c r="B16" s="35">
        <v>7273</v>
      </c>
      <c r="C16" s="35">
        <v>1571</v>
      </c>
      <c r="D16" s="31">
        <v>0.216</v>
      </c>
      <c r="E16" s="31">
        <v>0.107</v>
      </c>
    </row>
    <row r="17" spans="1:5" x14ac:dyDescent="0.25">
      <c r="A17" s="33" t="s">
        <v>217</v>
      </c>
      <c r="B17" s="35">
        <v>1289</v>
      </c>
      <c r="C17" s="32">
        <v>257</v>
      </c>
      <c r="D17" s="31">
        <v>0.19900000000000001</v>
      </c>
      <c r="E17" s="31">
        <v>1.7000000000000001E-2</v>
      </c>
    </row>
    <row r="18" spans="1:5" x14ac:dyDescent="0.25">
      <c r="A18" s="199" t="s">
        <v>23</v>
      </c>
      <c r="B18" s="200">
        <v>23441</v>
      </c>
      <c r="C18" s="200">
        <v>4096</v>
      </c>
      <c r="D18" s="201">
        <v>0.17499999999999999</v>
      </c>
      <c r="E18" s="201">
        <v>0.27800000000000002</v>
      </c>
    </row>
    <row r="19" spans="1:5" x14ac:dyDescent="0.25">
      <c r="A19" s="33" t="s">
        <v>200</v>
      </c>
      <c r="B19" s="35">
        <v>1877</v>
      </c>
      <c r="C19" s="32">
        <v>168</v>
      </c>
      <c r="D19" s="31">
        <v>0.09</v>
      </c>
      <c r="E19" s="31">
        <v>1.0999999999999999E-2</v>
      </c>
    </row>
    <row r="20" spans="1:5" x14ac:dyDescent="0.25">
      <c r="A20" s="33" t="s">
        <v>201</v>
      </c>
      <c r="B20" s="32">
        <v>715</v>
      </c>
      <c r="C20" s="32">
        <v>32</v>
      </c>
      <c r="D20" s="31">
        <v>4.4999999999999998E-2</v>
      </c>
      <c r="E20" s="31">
        <v>2E-3</v>
      </c>
    </row>
    <row r="21" spans="1:5" x14ac:dyDescent="0.25">
      <c r="A21" s="33" t="s">
        <v>202</v>
      </c>
      <c r="B21" s="35">
        <v>2991</v>
      </c>
      <c r="C21" s="32">
        <v>246</v>
      </c>
      <c r="D21" s="31">
        <v>8.2000000000000003E-2</v>
      </c>
      <c r="E21" s="31">
        <v>1.7000000000000001E-2</v>
      </c>
    </row>
    <row r="22" spans="1:5" x14ac:dyDescent="0.25">
      <c r="A22" s="33" t="s">
        <v>203</v>
      </c>
      <c r="B22" s="35">
        <v>8564</v>
      </c>
      <c r="C22" s="32">
        <v>461</v>
      </c>
      <c r="D22" s="31">
        <v>5.3999999999999999E-2</v>
      </c>
      <c r="E22" s="31">
        <v>3.1E-2</v>
      </c>
    </row>
    <row r="23" spans="1:5" x14ac:dyDescent="0.25">
      <c r="A23" s="33" t="s">
        <v>210</v>
      </c>
      <c r="B23" s="32">
        <v>275</v>
      </c>
      <c r="C23" s="32">
        <v>6</v>
      </c>
      <c r="D23" s="31">
        <v>2.1999999999999999E-2</v>
      </c>
      <c r="E23" s="31">
        <v>0</v>
      </c>
    </row>
    <row r="24" spans="1:5" x14ac:dyDescent="0.25">
      <c r="A24" s="33" t="s">
        <v>212</v>
      </c>
      <c r="B24" s="35">
        <v>5035</v>
      </c>
      <c r="C24" s="32">
        <v>330</v>
      </c>
      <c r="D24" s="31">
        <v>6.6000000000000003E-2</v>
      </c>
      <c r="E24" s="31">
        <v>2.1999999999999999E-2</v>
      </c>
    </row>
    <row r="25" spans="1:5" x14ac:dyDescent="0.25">
      <c r="A25" s="199" t="s">
        <v>22</v>
      </c>
      <c r="B25" s="200">
        <v>19457</v>
      </c>
      <c r="C25" s="200">
        <v>1243</v>
      </c>
      <c r="D25" s="201">
        <v>6.4000000000000001E-2</v>
      </c>
      <c r="E25" s="201">
        <v>8.5000000000000006E-2</v>
      </c>
    </row>
    <row r="26" spans="1:5" x14ac:dyDescent="0.25">
      <c r="A26" s="33" t="s">
        <v>213</v>
      </c>
      <c r="B26" s="35">
        <v>1456</v>
      </c>
      <c r="C26" s="32">
        <v>48</v>
      </c>
      <c r="D26" s="31">
        <v>3.3000000000000002E-2</v>
      </c>
      <c r="E26" s="31">
        <v>3.0000000000000001E-3</v>
      </c>
    </row>
    <row r="27" spans="1:5" x14ac:dyDescent="0.25">
      <c r="A27" s="33" t="s">
        <v>214</v>
      </c>
      <c r="B27" s="35">
        <v>6959</v>
      </c>
      <c r="C27" s="32">
        <v>218</v>
      </c>
      <c r="D27" s="31">
        <v>3.1E-2</v>
      </c>
      <c r="E27" s="31">
        <v>1.4999999999999999E-2</v>
      </c>
    </row>
    <row r="28" spans="1:5" x14ac:dyDescent="0.25">
      <c r="A28" s="199" t="s">
        <v>21</v>
      </c>
      <c r="B28" s="200">
        <v>8415</v>
      </c>
      <c r="C28" s="202">
        <v>266</v>
      </c>
      <c r="D28" s="201">
        <v>3.2000000000000001E-2</v>
      </c>
      <c r="E28" s="201">
        <v>1.7999999999999999E-2</v>
      </c>
    </row>
    <row r="29" spans="1:5" x14ac:dyDescent="0.25">
      <c r="A29" s="199" t="s">
        <v>0</v>
      </c>
      <c r="B29" s="200">
        <v>93539</v>
      </c>
      <c r="C29" s="200">
        <v>14709</v>
      </c>
      <c r="D29" s="201">
        <v>0.157</v>
      </c>
      <c r="E29" s="201">
        <v>1</v>
      </c>
    </row>
    <row r="31" spans="1:5" x14ac:dyDescent="0.25">
      <c r="A31" s="68" t="s">
        <v>120</v>
      </c>
    </row>
    <row r="32" spans="1:5" x14ac:dyDescent="0.25">
      <c r="A32" s="68"/>
    </row>
    <row r="34" spans="1:1" x14ac:dyDescent="0.25">
      <c r="A34" s="82" t="s">
        <v>157</v>
      </c>
    </row>
  </sheetData>
  <hyperlinks>
    <hyperlink ref="A34" location="Indice!A1" display="Indice" xr:uid="{E69E295A-51A8-43ED-A4DB-ABB2EE1BF06F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2B6D7-13B5-497C-A585-194D30639ABE}">
  <dimension ref="A1:L34"/>
  <sheetViews>
    <sheetView zoomScaleNormal="100" workbookViewId="0"/>
  </sheetViews>
  <sheetFormatPr defaultRowHeight="15" x14ac:dyDescent="0.25"/>
  <cols>
    <col min="1" max="1" width="22.85546875" customWidth="1"/>
    <col min="2" max="2" width="20.7109375" customWidth="1"/>
    <col min="3" max="3" width="22.140625" customWidth="1"/>
  </cols>
  <sheetData>
    <row r="1" spans="1:12" x14ac:dyDescent="0.25">
      <c r="A1" s="164" t="s">
        <v>271</v>
      </c>
      <c r="K1" s="187"/>
      <c r="L1" s="187"/>
    </row>
    <row r="2" spans="1:12" x14ac:dyDescent="0.25">
      <c r="A2" s="161"/>
    </row>
    <row r="6" spans="1:12" x14ac:dyDescent="0.25">
      <c r="E6" s="187"/>
      <c r="K6" s="187"/>
      <c r="L6" s="187"/>
    </row>
    <row r="8" spans="1:12" x14ac:dyDescent="0.25">
      <c r="E8" s="187"/>
      <c r="F8" s="187"/>
      <c r="G8" s="187"/>
      <c r="H8" s="187"/>
      <c r="I8" s="187"/>
      <c r="J8" s="187"/>
    </row>
    <row r="9" spans="1:12" x14ac:dyDescent="0.25">
      <c r="E9" s="12"/>
      <c r="F9" s="5"/>
      <c r="G9" s="5"/>
      <c r="H9" s="5"/>
      <c r="I9" s="5"/>
      <c r="J9" s="5"/>
    </row>
    <row r="10" spans="1:12" x14ac:dyDescent="0.25">
      <c r="E10" s="12"/>
      <c r="F10" s="5"/>
      <c r="G10" s="5"/>
      <c r="H10" s="5"/>
      <c r="I10" s="5"/>
      <c r="J10" s="5"/>
    </row>
    <row r="11" spans="1:12" x14ac:dyDescent="0.25">
      <c r="E11" s="12"/>
      <c r="F11" s="5"/>
      <c r="G11" s="5"/>
      <c r="H11" s="5"/>
      <c r="I11" s="5"/>
      <c r="J11" s="5"/>
    </row>
    <row r="12" spans="1:12" x14ac:dyDescent="0.25">
      <c r="E12" s="188"/>
      <c r="F12" s="189"/>
      <c r="G12" s="189"/>
      <c r="H12" s="189"/>
      <c r="I12" s="189"/>
      <c r="J12" s="189"/>
    </row>
    <row r="14" spans="1:12" x14ac:dyDescent="0.25">
      <c r="E14" s="12"/>
      <c r="F14" s="19"/>
    </row>
    <row r="15" spans="1:12" x14ac:dyDescent="0.25">
      <c r="E15" s="12"/>
      <c r="F15" s="19"/>
    </row>
    <row r="16" spans="1:12" x14ac:dyDescent="0.25">
      <c r="E16" s="12"/>
      <c r="F16" s="19"/>
    </row>
    <row r="17" spans="1:12" x14ac:dyDescent="0.25">
      <c r="F17" s="8"/>
    </row>
    <row r="18" spans="1:12" x14ac:dyDescent="0.25">
      <c r="F18" s="8"/>
    </row>
    <row r="21" spans="1:12" x14ac:dyDescent="0.25">
      <c r="I21" s="12"/>
    </row>
    <row r="22" spans="1:12" x14ac:dyDescent="0.25">
      <c r="I22" s="188"/>
      <c r="J22" s="187"/>
      <c r="K22" s="187"/>
      <c r="L22" s="187"/>
    </row>
    <row r="24" spans="1:12" x14ac:dyDescent="0.25">
      <c r="A24" s="68" t="s">
        <v>120</v>
      </c>
    </row>
    <row r="25" spans="1:12" x14ac:dyDescent="0.25">
      <c r="A25" s="68"/>
    </row>
    <row r="27" spans="1:12" x14ac:dyDescent="0.25">
      <c r="A27" s="186" t="s">
        <v>86</v>
      </c>
      <c r="B27" s="186">
        <v>2020</v>
      </c>
      <c r="C27" s="186">
        <v>2021</v>
      </c>
      <c r="D27" s="186">
        <v>2022</v>
      </c>
      <c r="E27" s="186">
        <v>2023</v>
      </c>
      <c r="F27" s="186">
        <v>2024</v>
      </c>
    </row>
    <row r="28" spans="1:12" x14ac:dyDescent="0.25">
      <c r="A28" s="12" t="s">
        <v>238</v>
      </c>
      <c r="B28" s="5">
        <v>11836</v>
      </c>
      <c r="C28" s="5">
        <v>13631</v>
      </c>
      <c r="D28" s="5">
        <v>12681</v>
      </c>
      <c r="E28" s="5">
        <v>12376</v>
      </c>
      <c r="F28" s="5">
        <v>13552</v>
      </c>
    </row>
    <row r="29" spans="1:12" x14ac:dyDescent="0.25">
      <c r="A29" s="12" t="s">
        <v>270</v>
      </c>
      <c r="B29" s="5">
        <v>5344</v>
      </c>
      <c r="C29" s="5">
        <v>6661</v>
      </c>
      <c r="D29" s="5">
        <v>7078</v>
      </c>
      <c r="E29" s="5">
        <v>7107</v>
      </c>
      <c r="F29" s="5">
        <v>7719</v>
      </c>
    </row>
    <row r="30" spans="1:12" x14ac:dyDescent="0.25">
      <c r="A30" s="12" t="s">
        <v>269</v>
      </c>
      <c r="B30" s="5">
        <v>622</v>
      </c>
      <c r="C30" s="5">
        <v>553</v>
      </c>
      <c r="D30" s="5">
        <v>287</v>
      </c>
      <c r="E30" s="5">
        <v>0</v>
      </c>
      <c r="F30" s="5">
        <v>0</v>
      </c>
    </row>
    <row r="31" spans="1:12" x14ac:dyDescent="0.25">
      <c r="A31" s="185" t="s">
        <v>29</v>
      </c>
      <c r="B31" s="184">
        <f>SUM(B28:B30)</f>
        <v>17802</v>
      </c>
      <c r="C31" s="184">
        <f>SUM(C28:C30)</f>
        <v>20845</v>
      </c>
      <c r="D31" s="184">
        <f>SUM(D28:D30)</f>
        <v>20046</v>
      </c>
      <c r="E31" s="184">
        <f>SUM(E28:E30)</f>
        <v>19483</v>
      </c>
      <c r="F31" s="184">
        <f>SUM(F28:F30)</f>
        <v>21271</v>
      </c>
    </row>
    <row r="34" spans="1:1" x14ac:dyDescent="0.25">
      <c r="A34" s="82" t="s">
        <v>157</v>
      </c>
    </row>
  </sheetData>
  <hyperlinks>
    <hyperlink ref="A34" location="Indice!A1" display="Indice" xr:uid="{9D3F140C-BC52-4D10-9DBD-3344F198D90D}"/>
  </hyperlink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F3B16-1F20-459C-959B-E8887FC25FA5}">
  <dimension ref="A1:O34"/>
  <sheetViews>
    <sheetView zoomScaleNormal="100" workbookViewId="0"/>
  </sheetViews>
  <sheetFormatPr defaultRowHeight="15" x14ac:dyDescent="0.25"/>
  <cols>
    <col min="1" max="2" width="28.7109375" customWidth="1"/>
    <col min="3" max="3" width="31.5703125" customWidth="1"/>
  </cols>
  <sheetData>
    <row r="1" spans="1:15" x14ac:dyDescent="0.25">
      <c r="A1" s="164" t="s">
        <v>272</v>
      </c>
      <c r="J1" s="12"/>
    </row>
    <row r="2" spans="1:15" x14ac:dyDescent="0.25">
      <c r="J2" s="12"/>
    </row>
    <row r="3" spans="1:15" x14ac:dyDescent="0.25">
      <c r="J3" s="188"/>
      <c r="K3" s="187"/>
      <c r="L3" s="187"/>
      <c r="M3" s="187"/>
      <c r="N3" s="187"/>
      <c r="O3" s="187"/>
    </row>
    <row r="6" spans="1:15" x14ac:dyDescent="0.25">
      <c r="J6" s="187"/>
      <c r="K6" s="187"/>
      <c r="L6" s="187"/>
    </row>
    <row r="7" spans="1:15" x14ac:dyDescent="0.25">
      <c r="J7" s="12"/>
    </row>
    <row r="8" spans="1:15" x14ac:dyDescent="0.25">
      <c r="J8" s="12"/>
    </row>
    <row r="9" spans="1:15" x14ac:dyDescent="0.25">
      <c r="J9" s="12"/>
    </row>
    <row r="10" spans="1:15" x14ac:dyDescent="0.25">
      <c r="J10" s="188"/>
      <c r="K10" s="187"/>
      <c r="L10" s="187"/>
    </row>
    <row r="13" spans="1:15" x14ac:dyDescent="0.25">
      <c r="J13" s="187"/>
      <c r="K13" s="187"/>
      <c r="L13" s="187"/>
      <c r="M13" s="187"/>
      <c r="N13" s="187"/>
    </row>
    <row r="14" spans="1:15" x14ac:dyDescent="0.25">
      <c r="J14" s="12"/>
    </row>
    <row r="15" spans="1:15" x14ac:dyDescent="0.25">
      <c r="J15" s="12"/>
    </row>
    <row r="16" spans="1:15" x14ac:dyDescent="0.25">
      <c r="J16" s="12"/>
    </row>
    <row r="17" spans="1:14" x14ac:dyDescent="0.25">
      <c r="J17" s="188"/>
      <c r="K17" s="187"/>
      <c r="L17" s="187"/>
      <c r="M17" s="187"/>
      <c r="N17" s="187"/>
    </row>
    <row r="20" spans="1:14" x14ac:dyDescent="0.25">
      <c r="A20" s="68" t="s">
        <v>120</v>
      </c>
    </row>
    <row r="23" spans="1:14" x14ac:dyDescent="0.25">
      <c r="A23" s="191" t="s">
        <v>78</v>
      </c>
      <c r="B23" s="191">
        <v>2020</v>
      </c>
      <c r="C23" s="191">
        <v>2024</v>
      </c>
      <c r="D23" s="83"/>
    </row>
    <row r="24" spans="1:14" x14ac:dyDescent="0.25">
      <c r="A24" s="86" t="s">
        <v>80</v>
      </c>
      <c r="B24" s="194">
        <v>11308</v>
      </c>
      <c r="C24" s="194">
        <v>14376</v>
      </c>
      <c r="D24" s="83"/>
    </row>
    <row r="25" spans="1:14" x14ac:dyDescent="0.25">
      <c r="A25" s="86" t="s">
        <v>79</v>
      </c>
      <c r="B25" s="194">
        <v>5872</v>
      </c>
      <c r="C25" s="194">
        <v>6895</v>
      </c>
      <c r="D25" s="83"/>
    </row>
    <row r="26" spans="1:14" x14ac:dyDescent="0.25">
      <c r="A26" s="191" t="s">
        <v>0</v>
      </c>
      <c r="B26" s="193">
        <f>SUM(B24:B25)</f>
        <v>17180</v>
      </c>
      <c r="C26" s="193">
        <f>SUM(C24:C25)</f>
        <v>21271</v>
      </c>
      <c r="D26" s="83"/>
    </row>
    <row r="28" spans="1:14" x14ac:dyDescent="0.25">
      <c r="A28" s="191" t="s">
        <v>78</v>
      </c>
      <c r="B28" s="191">
        <v>2020</v>
      </c>
      <c r="C28" s="191">
        <v>2024</v>
      </c>
    </row>
    <row r="29" spans="1:14" x14ac:dyDescent="0.25">
      <c r="A29" s="86" t="s">
        <v>80</v>
      </c>
      <c r="B29" s="192">
        <v>0.65820721769499413</v>
      </c>
      <c r="C29" s="192">
        <v>0.67584974848385126</v>
      </c>
    </row>
    <row r="30" spans="1:14" x14ac:dyDescent="0.25">
      <c r="A30" s="86" t="s">
        <v>79</v>
      </c>
      <c r="B30" s="192">
        <v>0.34179278230500582</v>
      </c>
      <c r="C30" s="192">
        <v>0.32415025151614874</v>
      </c>
    </row>
    <row r="31" spans="1:14" x14ac:dyDescent="0.25">
      <c r="A31" s="191" t="s">
        <v>0</v>
      </c>
      <c r="B31" s="190">
        <f>SUM(B29:B30)</f>
        <v>1</v>
      </c>
      <c r="C31" s="190">
        <f>SUM(C29:C30)</f>
        <v>1</v>
      </c>
    </row>
    <row r="34" spans="1:1" x14ac:dyDescent="0.25">
      <c r="A34" s="82" t="s">
        <v>157</v>
      </c>
    </row>
  </sheetData>
  <hyperlinks>
    <hyperlink ref="A34" location="Indice!A1" display="Indice" xr:uid="{AD363B57-581E-4CC3-8BB4-891BED59B51B}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D5844-DCDB-435B-96A0-150EBD254C42}">
  <dimension ref="A1:G17"/>
  <sheetViews>
    <sheetView workbookViewId="0"/>
  </sheetViews>
  <sheetFormatPr defaultRowHeight="15" x14ac:dyDescent="0.25"/>
  <cols>
    <col min="1" max="1" width="43.5703125" customWidth="1"/>
  </cols>
  <sheetData>
    <row r="1" spans="1:7" x14ac:dyDescent="0.25">
      <c r="A1" s="164" t="s">
        <v>273</v>
      </c>
    </row>
    <row r="3" spans="1:7" x14ac:dyDescent="0.25">
      <c r="A3" s="36" t="s">
        <v>78</v>
      </c>
      <c r="B3" s="36">
        <v>2024</v>
      </c>
      <c r="C3" s="36" t="s">
        <v>20</v>
      </c>
      <c r="D3" s="36">
        <v>2020</v>
      </c>
      <c r="E3" s="36" t="s">
        <v>20</v>
      </c>
      <c r="F3" s="36" t="s">
        <v>90</v>
      </c>
      <c r="G3" s="36" t="s">
        <v>89</v>
      </c>
    </row>
    <row r="4" spans="1:7" x14ac:dyDescent="0.25">
      <c r="A4" s="33" t="s">
        <v>107</v>
      </c>
      <c r="B4" s="35">
        <v>6378</v>
      </c>
      <c r="C4" s="31">
        <v>0.3</v>
      </c>
      <c r="D4" s="35">
        <v>6015</v>
      </c>
      <c r="E4" s="31">
        <v>0.35</v>
      </c>
      <c r="F4" s="32">
        <v>363</v>
      </c>
      <c r="G4" s="31">
        <v>0.06</v>
      </c>
    </row>
    <row r="5" spans="1:7" x14ac:dyDescent="0.25">
      <c r="A5" s="33" t="s">
        <v>109</v>
      </c>
      <c r="B5" s="35">
        <v>2722</v>
      </c>
      <c r="C5" s="31">
        <v>0.128</v>
      </c>
      <c r="D5" s="35">
        <v>2472</v>
      </c>
      <c r="E5" s="31">
        <v>0.14399999999999999</v>
      </c>
      <c r="F5" s="32">
        <v>250</v>
      </c>
      <c r="G5" s="31">
        <v>0.10100000000000001</v>
      </c>
    </row>
    <row r="6" spans="1:7" x14ac:dyDescent="0.25">
      <c r="A6" s="33" t="s">
        <v>113</v>
      </c>
      <c r="B6" s="32">
        <v>18</v>
      </c>
      <c r="C6" s="31">
        <v>1E-3</v>
      </c>
      <c r="D6" s="50" t="s">
        <v>123</v>
      </c>
      <c r="E6" s="195" t="s">
        <v>123</v>
      </c>
      <c r="F6" s="50">
        <v>18</v>
      </c>
      <c r="G6" s="195" t="s">
        <v>274</v>
      </c>
    </row>
    <row r="7" spans="1:7" x14ac:dyDescent="0.25">
      <c r="A7" s="33" t="s">
        <v>114</v>
      </c>
      <c r="B7" s="32">
        <v>84</v>
      </c>
      <c r="C7" s="31">
        <v>4.0000000000000001E-3</v>
      </c>
      <c r="D7" s="32">
        <v>54</v>
      </c>
      <c r="E7" s="31">
        <v>3.0000000000000001E-3</v>
      </c>
      <c r="F7" s="32">
        <v>30</v>
      </c>
      <c r="G7" s="31">
        <v>0.55600000000000005</v>
      </c>
    </row>
    <row r="8" spans="1:7" x14ac:dyDescent="0.25">
      <c r="A8" s="33" t="s">
        <v>115</v>
      </c>
      <c r="B8" s="35">
        <v>7587</v>
      </c>
      <c r="C8" s="31">
        <v>0.35699999999999998</v>
      </c>
      <c r="D8" s="35">
        <v>4998</v>
      </c>
      <c r="E8" s="31">
        <v>0.29099999999999998</v>
      </c>
      <c r="F8" s="35">
        <v>2589</v>
      </c>
      <c r="G8" s="31">
        <v>0.51800000000000002</v>
      </c>
    </row>
    <row r="9" spans="1:7" x14ac:dyDescent="0.25">
      <c r="A9" s="33" t="s">
        <v>116</v>
      </c>
      <c r="B9" s="32">
        <v>309</v>
      </c>
      <c r="C9" s="31">
        <v>1.4999999999999999E-2</v>
      </c>
      <c r="D9" s="32">
        <v>241</v>
      </c>
      <c r="E9" s="31">
        <v>1.4E-2</v>
      </c>
      <c r="F9" s="32">
        <v>68</v>
      </c>
      <c r="G9" s="31">
        <v>0.28199999999999997</v>
      </c>
    </row>
    <row r="10" spans="1:7" x14ac:dyDescent="0.25">
      <c r="A10" s="33" t="s">
        <v>117</v>
      </c>
      <c r="B10" s="32">
        <v>28</v>
      </c>
      <c r="C10" s="31">
        <v>1E-3</v>
      </c>
      <c r="D10" s="32">
        <v>722</v>
      </c>
      <c r="E10" s="31">
        <v>4.2000000000000003E-2</v>
      </c>
      <c r="F10" s="32">
        <v>-694</v>
      </c>
      <c r="G10" s="31">
        <v>-0.96099999999999997</v>
      </c>
    </row>
    <row r="11" spans="1:7" x14ac:dyDescent="0.25">
      <c r="A11" s="33" t="s">
        <v>118</v>
      </c>
      <c r="B11" s="35">
        <v>4145</v>
      </c>
      <c r="C11" s="31">
        <v>0.19500000000000001</v>
      </c>
      <c r="D11" s="35">
        <v>2678</v>
      </c>
      <c r="E11" s="31">
        <v>0.156</v>
      </c>
      <c r="F11" s="35">
        <v>1467</v>
      </c>
      <c r="G11" s="31">
        <v>0.54800000000000004</v>
      </c>
    </row>
    <row r="12" spans="1:7" x14ac:dyDescent="0.25">
      <c r="A12" s="39" t="s">
        <v>0</v>
      </c>
      <c r="B12" s="196">
        <v>21271</v>
      </c>
      <c r="C12" s="197">
        <v>1</v>
      </c>
      <c r="D12" s="196">
        <v>17180</v>
      </c>
      <c r="E12" s="197">
        <v>1</v>
      </c>
      <c r="F12" s="196">
        <v>4091</v>
      </c>
      <c r="G12" s="197">
        <v>0.23799999999999999</v>
      </c>
    </row>
    <row r="14" spans="1:7" x14ac:dyDescent="0.25">
      <c r="A14" s="68" t="s">
        <v>120</v>
      </c>
    </row>
    <row r="15" spans="1:7" x14ac:dyDescent="0.25">
      <c r="A15" s="68"/>
    </row>
    <row r="17" spans="1:1" x14ac:dyDescent="0.25">
      <c r="A17" s="82" t="s">
        <v>157</v>
      </c>
    </row>
  </sheetData>
  <hyperlinks>
    <hyperlink ref="A17" location="Indice!A1" display="Indice" xr:uid="{6F08F0F8-C4AE-40B9-9DB4-94B05CADCE77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1899-6FB0-4DCB-A048-9873309640A2}">
  <dimension ref="A1:E23"/>
  <sheetViews>
    <sheetView workbookViewId="0">
      <selection activeCell="A20" sqref="A20"/>
    </sheetView>
  </sheetViews>
  <sheetFormatPr defaultRowHeight="15" x14ac:dyDescent="0.25"/>
  <cols>
    <col min="1" max="1" width="33.5703125" customWidth="1"/>
  </cols>
  <sheetData>
    <row r="1" spans="1:5" x14ac:dyDescent="0.25">
      <c r="A1" s="164" t="s">
        <v>275</v>
      </c>
    </row>
    <row r="3" spans="1:5" x14ac:dyDescent="0.25">
      <c r="A3" s="198" t="s">
        <v>276</v>
      </c>
      <c r="B3" s="198">
        <v>2024</v>
      </c>
      <c r="C3" s="198" t="s">
        <v>20</v>
      </c>
      <c r="D3" s="198">
        <v>2020</v>
      </c>
      <c r="E3" s="198" t="s">
        <v>20</v>
      </c>
    </row>
    <row r="4" spans="1:5" x14ac:dyDescent="0.25">
      <c r="A4" s="33" t="s">
        <v>15</v>
      </c>
      <c r="B4" s="35">
        <v>8193</v>
      </c>
      <c r="C4" s="31">
        <v>0.38500000000000001</v>
      </c>
      <c r="D4" s="35">
        <v>6717</v>
      </c>
      <c r="E4" s="31">
        <v>0.39100000000000001</v>
      </c>
    </row>
    <row r="5" spans="1:5" x14ac:dyDescent="0.25">
      <c r="A5" s="33" t="s">
        <v>12</v>
      </c>
      <c r="B5" s="35">
        <v>3274</v>
      </c>
      <c r="C5" s="31">
        <v>0.154</v>
      </c>
      <c r="D5" s="35">
        <v>3417</v>
      </c>
      <c r="E5" s="31">
        <v>0.19900000000000001</v>
      </c>
    </row>
    <row r="6" spans="1:5" x14ac:dyDescent="0.25">
      <c r="A6" s="33" t="s">
        <v>19</v>
      </c>
      <c r="B6" s="35">
        <v>1879</v>
      </c>
      <c r="C6" s="31">
        <v>8.7999999999999995E-2</v>
      </c>
      <c r="D6" s="35">
        <v>1522</v>
      </c>
      <c r="E6" s="31">
        <v>8.8999999999999996E-2</v>
      </c>
    </row>
    <row r="7" spans="1:5" x14ac:dyDescent="0.25">
      <c r="A7" s="33" t="s">
        <v>16</v>
      </c>
      <c r="B7" s="35">
        <v>1393</v>
      </c>
      <c r="C7" s="31">
        <v>6.5000000000000002E-2</v>
      </c>
      <c r="D7" s="35">
        <v>1060</v>
      </c>
      <c r="E7" s="31">
        <v>6.2E-2</v>
      </c>
    </row>
    <row r="8" spans="1:5" x14ac:dyDescent="0.25">
      <c r="A8" s="33" t="s">
        <v>17</v>
      </c>
      <c r="B8" s="35">
        <v>1342</v>
      </c>
      <c r="C8" s="31">
        <v>6.3E-2</v>
      </c>
      <c r="D8" s="32">
        <v>926</v>
      </c>
      <c r="E8" s="31">
        <v>5.3999999999999999E-2</v>
      </c>
    </row>
    <row r="9" spans="1:5" x14ac:dyDescent="0.25">
      <c r="A9" s="33" t="s">
        <v>18</v>
      </c>
      <c r="B9" s="35">
        <v>1307</v>
      </c>
      <c r="C9" s="31">
        <v>6.0999999999999999E-2</v>
      </c>
      <c r="D9" s="35">
        <v>1000</v>
      </c>
      <c r="E9" s="31">
        <v>5.8000000000000003E-2</v>
      </c>
    </row>
    <row r="10" spans="1:5" x14ac:dyDescent="0.25">
      <c r="A10" s="33" t="s">
        <v>13</v>
      </c>
      <c r="B10" s="35">
        <v>1118</v>
      </c>
      <c r="C10" s="31">
        <v>5.2999999999999999E-2</v>
      </c>
      <c r="D10" s="32">
        <v>834</v>
      </c>
      <c r="E10" s="31">
        <v>4.9000000000000002E-2</v>
      </c>
    </row>
    <row r="11" spans="1:5" x14ac:dyDescent="0.25">
      <c r="A11" s="33" t="s">
        <v>10</v>
      </c>
      <c r="B11" s="32">
        <v>971</v>
      </c>
      <c r="C11" s="31">
        <v>4.5999999999999999E-2</v>
      </c>
      <c r="D11" s="32">
        <v>586</v>
      </c>
      <c r="E11" s="31">
        <v>3.4000000000000002E-2</v>
      </c>
    </row>
    <row r="12" spans="1:5" x14ac:dyDescent="0.25">
      <c r="A12" s="33" t="s">
        <v>156</v>
      </c>
      <c r="B12" s="32">
        <v>523</v>
      </c>
      <c r="C12" s="31">
        <v>2.5000000000000001E-2</v>
      </c>
      <c r="D12" s="32">
        <v>411</v>
      </c>
      <c r="E12" s="31">
        <v>2.4E-2</v>
      </c>
    </row>
    <row r="13" spans="1:5" x14ac:dyDescent="0.25">
      <c r="A13" s="33" t="s">
        <v>14</v>
      </c>
      <c r="B13" s="32">
        <v>399</v>
      </c>
      <c r="C13" s="31">
        <v>1.9E-2</v>
      </c>
      <c r="D13" s="32">
        <v>268</v>
      </c>
      <c r="E13" s="31">
        <v>1.6E-2</v>
      </c>
    </row>
    <row r="14" spans="1:5" x14ac:dyDescent="0.25">
      <c r="A14" s="33" t="s">
        <v>11</v>
      </c>
      <c r="B14" s="32">
        <v>381</v>
      </c>
      <c r="C14" s="31">
        <v>1.7999999999999999E-2</v>
      </c>
      <c r="D14" s="32">
        <v>267</v>
      </c>
      <c r="E14" s="31">
        <v>1.6E-2</v>
      </c>
    </row>
    <row r="15" spans="1:5" x14ac:dyDescent="0.25">
      <c r="A15" s="33" t="s">
        <v>155</v>
      </c>
      <c r="B15" s="32">
        <v>237</v>
      </c>
      <c r="C15" s="31">
        <v>1.0999999999999999E-2</v>
      </c>
      <c r="D15" s="32">
        <v>71</v>
      </c>
      <c r="E15" s="31">
        <v>4.0000000000000001E-3</v>
      </c>
    </row>
    <row r="16" spans="1:5" x14ac:dyDescent="0.25">
      <c r="A16" s="33" t="s">
        <v>9</v>
      </c>
      <c r="B16" s="32">
        <v>147</v>
      </c>
      <c r="C16" s="31">
        <v>7.0000000000000001E-3</v>
      </c>
      <c r="D16" s="32">
        <v>47</v>
      </c>
      <c r="E16" s="31">
        <v>3.0000000000000001E-3</v>
      </c>
    </row>
    <row r="17" spans="1:5" x14ac:dyDescent="0.25">
      <c r="A17" s="33" t="s">
        <v>8</v>
      </c>
      <c r="B17" s="32">
        <v>107</v>
      </c>
      <c r="C17" s="31">
        <v>5.0000000000000001E-3</v>
      </c>
      <c r="D17" s="32">
        <v>54</v>
      </c>
      <c r="E17" s="31">
        <v>3.0000000000000001E-3</v>
      </c>
    </row>
    <row r="18" spans="1:5" x14ac:dyDescent="0.25">
      <c r="A18" s="199" t="s">
        <v>0</v>
      </c>
      <c r="B18" s="200">
        <v>21271</v>
      </c>
      <c r="C18" s="201">
        <v>1</v>
      </c>
      <c r="D18" s="200">
        <v>17180</v>
      </c>
      <c r="E18" s="201">
        <v>1</v>
      </c>
    </row>
    <row r="20" spans="1:5" x14ac:dyDescent="0.25">
      <c r="A20" s="68" t="s">
        <v>120</v>
      </c>
    </row>
    <row r="21" spans="1:5" x14ac:dyDescent="0.25">
      <c r="A21" s="68"/>
    </row>
    <row r="23" spans="1:5" x14ac:dyDescent="0.25">
      <c r="A23" s="82" t="s">
        <v>157</v>
      </c>
    </row>
  </sheetData>
  <hyperlinks>
    <hyperlink ref="A23" location="Indice!A1" display="Indice" xr:uid="{EADF29F5-C621-467B-8DC3-758DC3815A6D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AB64-B660-444D-9783-5CC3D29C5D8E}">
  <dimension ref="A1:G14"/>
  <sheetViews>
    <sheetView workbookViewId="0"/>
  </sheetViews>
  <sheetFormatPr defaultRowHeight="15" x14ac:dyDescent="0.25"/>
  <cols>
    <col min="1" max="1" width="22.7109375" customWidth="1"/>
  </cols>
  <sheetData>
    <row r="1" spans="1:7" x14ac:dyDescent="0.25">
      <c r="A1" s="164" t="s">
        <v>277</v>
      </c>
    </row>
    <row r="3" spans="1:7" x14ac:dyDescent="0.25">
      <c r="A3" s="36" t="s">
        <v>72</v>
      </c>
      <c r="B3" s="36">
        <v>2024</v>
      </c>
      <c r="C3" s="36" t="s">
        <v>20</v>
      </c>
      <c r="D3" s="36">
        <v>2020</v>
      </c>
      <c r="E3" s="36" t="s">
        <v>20</v>
      </c>
      <c r="F3" s="36" t="s">
        <v>90</v>
      </c>
      <c r="G3" s="36" t="s">
        <v>89</v>
      </c>
    </row>
    <row r="4" spans="1:7" x14ac:dyDescent="0.25">
      <c r="A4" s="33" t="s">
        <v>25</v>
      </c>
      <c r="B4" s="35">
        <v>7296</v>
      </c>
      <c r="C4" s="31">
        <v>0.34300000000000003</v>
      </c>
      <c r="D4" s="35">
        <v>5870</v>
      </c>
      <c r="E4" s="31">
        <v>0.34200000000000003</v>
      </c>
      <c r="F4" s="35">
        <v>1426</v>
      </c>
      <c r="G4" s="31">
        <v>0.24299999999999999</v>
      </c>
    </row>
    <row r="5" spans="1:7" x14ac:dyDescent="0.25">
      <c r="A5" s="33" t="s">
        <v>24</v>
      </c>
      <c r="B5" s="35">
        <v>3010</v>
      </c>
      <c r="C5" s="31">
        <v>0.14199999999999999</v>
      </c>
      <c r="D5" s="35">
        <v>2423</v>
      </c>
      <c r="E5" s="31">
        <v>0.14099999999999999</v>
      </c>
      <c r="F5" s="32">
        <v>587</v>
      </c>
      <c r="G5" s="31">
        <v>0.24199999999999999</v>
      </c>
    </row>
    <row r="6" spans="1:7" x14ac:dyDescent="0.25">
      <c r="A6" s="33" t="s">
        <v>23</v>
      </c>
      <c r="B6" s="35">
        <v>5269</v>
      </c>
      <c r="C6" s="31">
        <v>0.248</v>
      </c>
      <c r="D6" s="35">
        <v>3969</v>
      </c>
      <c r="E6" s="31">
        <v>0.23100000000000001</v>
      </c>
      <c r="F6" s="35">
        <v>1300</v>
      </c>
      <c r="G6" s="31">
        <v>0.32800000000000001</v>
      </c>
    </row>
    <row r="7" spans="1:7" x14ac:dyDescent="0.25">
      <c r="A7" s="33" t="s">
        <v>22</v>
      </c>
      <c r="B7" s="35">
        <v>3975</v>
      </c>
      <c r="C7" s="31">
        <v>0.187</v>
      </c>
      <c r="D7" s="35">
        <v>3324</v>
      </c>
      <c r="E7" s="31">
        <v>0.193</v>
      </c>
      <c r="F7" s="32">
        <v>651</v>
      </c>
      <c r="G7" s="31">
        <v>0.19600000000000001</v>
      </c>
    </row>
    <row r="8" spans="1:7" x14ac:dyDescent="0.25">
      <c r="A8" s="33" t="s">
        <v>21</v>
      </c>
      <c r="B8" s="35">
        <v>1721</v>
      </c>
      <c r="C8" s="31">
        <v>8.1000000000000003E-2</v>
      </c>
      <c r="D8" s="35">
        <v>1594</v>
      </c>
      <c r="E8" s="31">
        <v>9.2999999999999999E-2</v>
      </c>
      <c r="F8" s="32">
        <v>127</v>
      </c>
      <c r="G8" s="31">
        <v>0.08</v>
      </c>
    </row>
    <row r="9" spans="1:7" x14ac:dyDescent="0.25">
      <c r="A9" s="39" t="s">
        <v>29</v>
      </c>
      <c r="B9" s="196">
        <v>21271</v>
      </c>
      <c r="C9" s="197">
        <v>1</v>
      </c>
      <c r="D9" s="196">
        <v>17180</v>
      </c>
      <c r="E9" s="197">
        <v>1</v>
      </c>
      <c r="F9" s="196">
        <v>4091</v>
      </c>
      <c r="G9" s="197">
        <v>0.23799999999999999</v>
      </c>
    </row>
    <row r="11" spans="1:7" x14ac:dyDescent="0.25">
      <c r="A11" s="68" t="s">
        <v>120</v>
      </c>
    </row>
    <row r="12" spans="1:7" x14ac:dyDescent="0.25">
      <c r="A12" s="68"/>
    </row>
    <row r="14" spans="1:7" x14ac:dyDescent="0.25">
      <c r="A14" s="82" t="s">
        <v>157</v>
      </c>
    </row>
  </sheetData>
  <hyperlinks>
    <hyperlink ref="A14" location="Indice!A1" display="Indice" xr:uid="{8D1C9678-D666-40B2-BD8B-45C1493406A8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77895-6F1F-40D1-867E-964037FA21C8}">
  <dimension ref="A1:F32"/>
  <sheetViews>
    <sheetView zoomScaleNormal="100" workbookViewId="0"/>
  </sheetViews>
  <sheetFormatPr defaultRowHeight="15" x14ac:dyDescent="0.25"/>
  <cols>
    <col min="1" max="1" width="28.7109375" customWidth="1"/>
    <col min="2" max="2" width="16.7109375" customWidth="1"/>
    <col min="3" max="3" width="16.5703125" customWidth="1"/>
  </cols>
  <sheetData>
    <row r="1" spans="1:6" x14ac:dyDescent="0.25">
      <c r="A1" s="164" t="s">
        <v>283</v>
      </c>
      <c r="B1" s="90"/>
      <c r="C1" s="91"/>
      <c r="D1" s="212"/>
      <c r="E1" s="91"/>
      <c r="F1" s="212"/>
    </row>
    <row r="2" spans="1:6" x14ac:dyDescent="0.25">
      <c r="A2" s="213"/>
      <c r="B2" s="90"/>
      <c r="C2" s="91"/>
      <c r="D2" s="212"/>
      <c r="E2" s="91"/>
      <c r="F2" s="212"/>
    </row>
    <row r="3" spans="1:6" x14ac:dyDescent="0.25">
      <c r="A3" s="12"/>
    </row>
    <row r="4" spans="1:6" x14ac:dyDescent="0.25">
      <c r="A4" s="14"/>
      <c r="B4" s="187"/>
      <c r="C4" s="187"/>
      <c r="D4" s="187"/>
      <c r="E4" s="187"/>
      <c r="F4" s="187"/>
    </row>
    <row r="5" spans="1:6" x14ac:dyDescent="0.25">
      <c r="B5" s="5"/>
      <c r="C5" s="5"/>
      <c r="D5" s="5"/>
      <c r="E5" s="5"/>
      <c r="F5" s="5"/>
    </row>
    <row r="6" spans="1:6" x14ac:dyDescent="0.25">
      <c r="A6" s="12"/>
      <c r="B6" s="5"/>
      <c r="C6" s="5"/>
      <c r="D6" s="5"/>
      <c r="E6" s="5"/>
      <c r="F6" s="5"/>
    </row>
    <row r="7" spans="1:6" x14ac:dyDescent="0.25">
      <c r="A7" s="12"/>
      <c r="B7" s="5"/>
      <c r="C7" s="5"/>
      <c r="D7" s="5"/>
      <c r="E7" s="5"/>
      <c r="F7" s="5"/>
    </row>
    <row r="8" spans="1:6" x14ac:dyDescent="0.25">
      <c r="A8" s="12"/>
      <c r="B8" s="5"/>
      <c r="C8" s="5"/>
      <c r="D8" s="5"/>
      <c r="E8" s="5"/>
      <c r="F8" s="5"/>
    </row>
    <row r="9" spans="1:6" x14ac:dyDescent="0.25">
      <c r="A9" s="188"/>
      <c r="B9" s="2"/>
      <c r="C9" s="2"/>
      <c r="D9" s="2"/>
      <c r="E9" s="2"/>
      <c r="F9" s="2"/>
    </row>
    <row r="10" spans="1:6" x14ac:dyDescent="0.25">
      <c r="A10" s="188"/>
      <c r="B10" s="187"/>
      <c r="C10" s="187"/>
      <c r="D10" s="187"/>
      <c r="E10" s="187"/>
      <c r="F10" s="187"/>
    </row>
    <row r="19" spans="1:6" x14ac:dyDescent="0.25">
      <c r="A19" s="214"/>
      <c r="B19" s="90"/>
      <c r="C19" s="91"/>
      <c r="D19" s="212"/>
      <c r="E19" s="91"/>
      <c r="F19" s="212"/>
    </row>
    <row r="20" spans="1:6" x14ac:dyDescent="0.25">
      <c r="A20" s="213"/>
      <c r="B20" s="90"/>
      <c r="C20" s="91"/>
      <c r="D20" s="212"/>
      <c r="E20" s="91"/>
      <c r="F20" s="212"/>
    </row>
    <row r="21" spans="1:6" x14ac:dyDescent="0.25">
      <c r="A21" s="68" t="s">
        <v>120</v>
      </c>
    </row>
    <row r="22" spans="1:6" x14ac:dyDescent="0.25">
      <c r="A22" s="68"/>
    </row>
    <row r="24" spans="1:6" x14ac:dyDescent="0.25">
      <c r="A24" s="92" t="s">
        <v>282</v>
      </c>
      <c r="B24" s="215">
        <v>2020</v>
      </c>
      <c r="C24" s="215">
        <v>2021</v>
      </c>
      <c r="D24" s="215">
        <v>2022</v>
      </c>
      <c r="E24" s="215">
        <v>2023</v>
      </c>
      <c r="F24" s="215">
        <v>2024</v>
      </c>
    </row>
    <row r="25" spans="1:6" x14ac:dyDescent="0.25">
      <c r="A25" s="93" t="s">
        <v>281</v>
      </c>
      <c r="B25" s="97">
        <v>7.3504562352145995E-3</v>
      </c>
      <c r="C25" s="97">
        <v>8.6567383170713819E-3</v>
      </c>
      <c r="D25" s="97">
        <v>1.5535052440659254E-2</v>
      </c>
      <c r="E25" s="97">
        <v>9.2921784098254686E-3</v>
      </c>
      <c r="F25" s="97">
        <v>3.0327626918536011E-2</v>
      </c>
    </row>
    <row r="26" spans="1:6" x14ac:dyDescent="0.25">
      <c r="A26" s="110" t="s">
        <v>280</v>
      </c>
      <c r="B26" s="97">
        <v>0.65672524501520779</v>
      </c>
      <c r="C26" s="97">
        <v>0.65299684542586756</v>
      </c>
      <c r="D26" s="97">
        <v>0.66225061115054018</v>
      </c>
      <c r="E26" s="97">
        <v>0.68139948287007113</v>
      </c>
      <c r="F26" s="97">
        <v>0.67134002361275091</v>
      </c>
    </row>
    <row r="27" spans="1:6" x14ac:dyDescent="0.25">
      <c r="A27" s="110" t="s">
        <v>279</v>
      </c>
      <c r="B27" s="97">
        <v>0.24611355187563366</v>
      </c>
      <c r="C27" s="97">
        <v>0.24840437238647201</v>
      </c>
      <c r="D27" s="97">
        <v>0.23665326078384985</v>
      </c>
      <c r="E27" s="97">
        <v>0.23076923076923078</v>
      </c>
      <c r="F27" s="97">
        <v>0.22646103896103897</v>
      </c>
    </row>
    <row r="28" spans="1:6" x14ac:dyDescent="0.25">
      <c r="A28" s="110" t="s">
        <v>278</v>
      </c>
      <c r="B28" s="97">
        <v>8.98107468739439E-2</v>
      </c>
      <c r="C28" s="97">
        <v>8.99420438705891E-2</v>
      </c>
      <c r="D28" s="97">
        <v>8.5561075624950717E-2</v>
      </c>
      <c r="E28" s="97">
        <v>7.8539107950872655E-2</v>
      </c>
      <c r="F28" s="97">
        <v>7.1871310507674147E-2</v>
      </c>
    </row>
    <row r="29" spans="1:6" x14ac:dyDescent="0.25">
      <c r="A29" s="216" t="s">
        <v>29</v>
      </c>
      <c r="B29" s="98">
        <v>1</v>
      </c>
      <c r="C29" s="98">
        <v>1</v>
      </c>
      <c r="D29" s="98">
        <v>1</v>
      </c>
      <c r="E29" s="98">
        <v>1</v>
      </c>
      <c r="F29" s="98">
        <v>1</v>
      </c>
    </row>
    <row r="32" spans="1:6" x14ac:dyDescent="0.25">
      <c r="A32" s="82" t="s">
        <v>157</v>
      </c>
    </row>
  </sheetData>
  <hyperlinks>
    <hyperlink ref="A32" location="Indice!A1" display="Indice" xr:uid="{E9EFCC2A-8CE2-4B2F-8FF1-09F59B130EF9}"/>
  </hyperlink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835-DCD3-4E03-9DCB-AF4303FE23B3}">
  <dimension ref="A1:I32"/>
  <sheetViews>
    <sheetView zoomScaleNormal="100" workbookViewId="0"/>
  </sheetViews>
  <sheetFormatPr defaultRowHeight="15" x14ac:dyDescent="0.25"/>
  <cols>
    <col min="1" max="1" width="28.7109375" customWidth="1"/>
    <col min="2" max="2" width="17.7109375" customWidth="1"/>
    <col min="3" max="3" width="16.5703125" customWidth="1"/>
  </cols>
  <sheetData>
    <row r="1" spans="1:9" x14ac:dyDescent="0.25">
      <c r="A1" s="164" t="s">
        <v>284</v>
      </c>
      <c r="B1" s="90"/>
      <c r="C1" s="91"/>
      <c r="D1" s="212"/>
      <c r="E1" s="91"/>
      <c r="F1" s="212"/>
    </row>
    <row r="2" spans="1:9" x14ac:dyDescent="0.25">
      <c r="A2" s="12"/>
    </row>
    <row r="3" spans="1:9" x14ac:dyDescent="0.25">
      <c r="A3" s="14"/>
      <c r="B3" s="187"/>
      <c r="C3" s="187"/>
      <c r="D3" s="187"/>
      <c r="E3" s="187"/>
      <c r="F3" s="187"/>
    </row>
    <row r="4" spans="1:9" x14ac:dyDescent="0.25">
      <c r="B4" s="5"/>
      <c r="C4" s="5"/>
      <c r="D4" s="5"/>
      <c r="E4" s="5"/>
      <c r="F4" s="5"/>
    </row>
    <row r="5" spans="1:9" x14ac:dyDescent="0.25">
      <c r="A5" s="12"/>
      <c r="B5" s="5"/>
      <c r="C5" s="5"/>
      <c r="D5" s="5"/>
      <c r="E5" s="5"/>
      <c r="F5" s="5"/>
    </row>
    <row r="6" spans="1:9" x14ac:dyDescent="0.25">
      <c r="A6" s="12"/>
      <c r="B6" s="5"/>
      <c r="C6" s="5"/>
      <c r="D6" s="5"/>
      <c r="E6" s="5"/>
      <c r="F6" s="5"/>
    </row>
    <row r="7" spans="1:9" x14ac:dyDescent="0.25">
      <c r="A7" s="12"/>
      <c r="B7" s="5"/>
      <c r="C7" s="5"/>
      <c r="D7" s="5"/>
      <c r="E7" s="5"/>
      <c r="F7" s="5"/>
    </row>
    <row r="8" spans="1:9" x14ac:dyDescent="0.25">
      <c r="A8" s="188"/>
      <c r="B8" s="2"/>
      <c r="C8" s="2"/>
      <c r="D8" s="2"/>
      <c r="E8" s="2"/>
      <c r="F8" s="2"/>
    </row>
    <row r="9" spans="1:9" x14ac:dyDescent="0.25">
      <c r="A9" s="188"/>
      <c r="B9" s="187"/>
      <c r="C9" s="187"/>
      <c r="D9" s="187"/>
      <c r="E9" s="187"/>
      <c r="F9" s="187"/>
    </row>
    <row r="11" spans="1:9" x14ac:dyDescent="0.25">
      <c r="A11" s="213"/>
      <c r="B11" s="90"/>
      <c r="C11" s="91"/>
      <c r="D11" s="212"/>
      <c r="E11" s="91"/>
      <c r="F11" s="212"/>
    </row>
    <row r="12" spans="1:9" x14ac:dyDescent="0.25">
      <c r="A12" s="214"/>
      <c r="B12" s="90"/>
      <c r="C12" s="91"/>
      <c r="D12" s="212"/>
      <c r="E12" s="91"/>
      <c r="F12" s="212"/>
      <c r="I12" s="161"/>
    </row>
    <row r="13" spans="1:9" x14ac:dyDescent="0.25">
      <c r="A13" s="214"/>
      <c r="B13" s="90"/>
      <c r="C13" s="91"/>
      <c r="D13" s="212"/>
      <c r="E13" s="91"/>
      <c r="F13" s="212"/>
      <c r="I13" s="26"/>
    </row>
    <row r="14" spans="1:9" x14ac:dyDescent="0.25">
      <c r="A14" s="214"/>
      <c r="B14" s="90"/>
      <c r="C14" s="91"/>
      <c r="D14" s="212"/>
      <c r="E14" s="91"/>
      <c r="F14" s="212"/>
    </row>
    <row r="16" spans="1:9" x14ac:dyDescent="0.25">
      <c r="A16" s="14"/>
      <c r="B16" s="187"/>
      <c r="C16" s="187"/>
      <c r="D16" s="187"/>
      <c r="E16" s="187"/>
      <c r="F16" s="187"/>
    </row>
    <row r="17" spans="1:6" x14ac:dyDescent="0.25">
      <c r="B17" s="5"/>
      <c r="C17" s="5"/>
      <c r="D17" s="5"/>
      <c r="E17" s="5"/>
      <c r="F17" s="5"/>
    </row>
    <row r="18" spans="1:6" x14ac:dyDescent="0.25">
      <c r="A18" s="12"/>
      <c r="B18" s="5"/>
      <c r="C18" s="5"/>
      <c r="D18" s="5"/>
      <c r="E18" s="5"/>
      <c r="F18" s="5"/>
    </row>
    <row r="19" spans="1:6" x14ac:dyDescent="0.25">
      <c r="A19" s="12"/>
      <c r="B19" s="5"/>
      <c r="C19" s="5"/>
      <c r="D19" s="5"/>
      <c r="E19" s="5"/>
      <c r="F19" s="5"/>
    </row>
    <row r="20" spans="1:6" x14ac:dyDescent="0.25">
      <c r="A20" s="12"/>
      <c r="B20" s="5"/>
      <c r="C20" s="5"/>
      <c r="D20" s="5"/>
      <c r="E20" s="5"/>
      <c r="F20" s="5"/>
    </row>
    <row r="21" spans="1:6" x14ac:dyDescent="0.25">
      <c r="A21" s="68" t="s">
        <v>120</v>
      </c>
      <c r="B21" s="2"/>
      <c r="C21" s="2"/>
      <c r="D21" s="2"/>
      <c r="E21" s="2"/>
      <c r="F21" s="2"/>
    </row>
    <row r="22" spans="1:6" x14ac:dyDescent="0.25">
      <c r="A22" s="68"/>
      <c r="B22" s="2"/>
      <c r="C22" s="2"/>
      <c r="D22" s="2"/>
      <c r="E22" s="2"/>
      <c r="F22" s="2"/>
    </row>
    <row r="23" spans="1:6" x14ac:dyDescent="0.25">
      <c r="A23" s="188"/>
      <c r="B23" s="187"/>
      <c r="C23" s="187"/>
      <c r="D23" s="187"/>
      <c r="E23" s="187"/>
      <c r="F23" s="187"/>
    </row>
    <row r="24" spans="1:6" x14ac:dyDescent="0.25">
      <c r="A24" s="211" t="s">
        <v>282</v>
      </c>
      <c r="B24" s="210">
        <v>2020</v>
      </c>
      <c r="C24" s="210">
        <v>2021</v>
      </c>
      <c r="D24" s="210">
        <v>2022</v>
      </c>
      <c r="E24" s="210">
        <v>2023</v>
      </c>
      <c r="F24" s="210">
        <v>2024</v>
      </c>
    </row>
    <row r="25" spans="1:6" x14ac:dyDescent="0.25">
      <c r="A25" s="93" t="s">
        <v>281</v>
      </c>
      <c r="B25" s="97">
        <v>1.8712574850299402E-4</v>
      </c>
      <c r="C25" s="97">
        <v>4.5038282540159139E-3</v>
      </c>
      <c r="D25" s="97">
        <v>2.827254735651682E-4</v>
      </c>
      <c r="E25" s="97">
        <v>4.2211903756859433E-4</v>
      </c>
      <c r="F25" s="97">
        <v>3.8865137971239797E-4</v>
      </c>
    </row>
    <row r="26" spans="1:6" x14ac:dyDescent="0.25">
      <c r="A26" s="110" t="s">
        <v>280</v>
      </c>
      <c r="B26" s="97">
        <v>0.13136227544910178</v>
      </c>
      <c r="C26" s="97">
        <v>0.13676625131361658</v>
      </c>
      <c r="D26" s="97">
        <v>0.15040995193666951</v>
      </c>
      <c r="E26" s="97">
        <v>0.17335021809483608</v>
      </c>
      <c r="F26" s="97">
        <v>0.19588029537504859</v>
      </c>
    </row>
    <row r="27" spans="1:6" x14ac:dyDescent="0.25">
      <c r="A27" s="110" t="s">
        <v>279</v>
      </c>
      <c r="B27" s="97">
        <v>0.5890718562874252</v>
      </c>
      <c r="C27" s="97">
        <v>0.60771655907521394</v>
      </c>
      <c r="D27" s="97">
        <v>0.57619451512581288</v>
      </c>
      <c r="E27" s="97">
        <v>0.57056423244688337</v>
      </c>
      <c r="F27" s="97">
        <v>0.54152092239927452</v>
      </c>
    </row>
    <row r="28" spans="1:6" x14ac:dyDescent="0.25">
      <c r="A28" s="110" t="s">
        <v>278</v>
      </c>
      <c r="B28" s="97">
        <v>0.27937874251497008</v>
      </c>
      <c r="C28" s="97">
        <v>0.25101336135715357</v>
      </c>
      <c r="D28" s="97">
        <v>0.2731128074639525</v>
      </c>
      <c r="E28" s="97">
        <v>0.25566343042071199</v>
      </c>
      <c r="F28" s="97">
        <v>0.26221013084596451</v>
      </c>
    </row>
    <row r="29" spans="1:6" x14ac:dyDescent="0.25">
      <c r="A29" s="209" t="s">
        <v>44</v>
      </c>
      <c r="B29" s="217">
        <v>1</v>
      </c>
      <c r="C29" s="217">
        <v>1</v>
      </c>
      <c r="D29" s="217">
        <v>1</v>
      </c>
      <c r="E29" s="217">
        <v>1</v>
      </c>
      <c r="F29" s="217">
        <v>1</v>
      </c>
    </row>
    <row r="32" spans="1:6" x14ac:dyDescent="0.25">
      <c r="A32" s="82" t="s">
        <v>157</v>
      </c>
    </row>
  </sheetData>
  <hyperlinks>
    <hyperlink ref="A32" location="Indice!A1" display="Indice" xr:uid="{36AF222E-663F-412A-B136-47E58A283579}"/>
  </hyperlink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7273B-FBE6-4848-9469-2AD8B5F361F4}">
  <dimension ref="A1:D18"/>
  <sheetViews>
    <sheetView workbookViewId="0"/>
  </sheetViews>
  <sheetFormatPr defaultRowHeight="15" x14ac:dyDescent="0.25"/>
  <cols>
    <col min="1" max="1" width="40.28515625" customWidth="1"/>
  </cols>
  <sheetData>
    <row r="1" spans="1:4" x14ac:dyDescent="0.25">
      <c r="A1" s="164" t="s">
        <v>286</v>
      </c>
    </row>
    <row r="3" spans="1:4" x14ac:dyDescent="0.25">
      <c r="A3" s="119" t="s">
        <v>287</v>
      </c>
      <c r="B3" s="154" t="s">
        <v>288</v>
      </c>
      <c r="C3" s="40" t="s">
        <v>69</v>
      </c>
      <c r="D3" s="57" t="s">
        <v>90</v>
      </c>
    </row>
    <row r="4" spans="1:4" x14ac:dyDescent="0.25">
      <c r="A4" s="120" t="s">
        <v>150</v>
      </c>
      <c r="B4" s="218">
        <v>24</v>
      </c>
      <c r="C4" s="64">
        <v>27</v>
      </c>
      <c r="D4" s="63">
        <v>-3</v>
      </c>
    </row>
    <row r="5" spans="1:4" x14ac:dyDescent="0.25">
      <c r="A5" s="75" t="s">
        <v>107</v>
      </c>
      <c r="B5" s="58">
        <v>19</v>
      </c>
      <c r="C5" s="59">
        <v>18</v>
      </c>
      <c r="D5" s="61">
        <v>1</v>
      </c>
    </row>
    <row r="6" spans="1:4" x14ac:dyDescent="0.25">
      <c r="A6" s="75" t="s">
        <v>289</v>
      </c>
      <c r="B6" s="58" t="s">
        <v>124</v>
      </c>
      <c r="C6" s="59">
        <v>3</v>
      </c>
      <c r="D6" s="61">
        <v>-3</v>
      </c>
    </row>
    <row r="7" spans="1:4" x14ac:dyDescent="0.25">
      <c r="A7" s="75" t="s">
        <v>290</v>
      </c>
      <c r="B7" s="58">
        <v>1</v>
      </c>
      <c r="C7" s="59">
        <v>1</v>
      </c>
      <c r="D7" s="61">
        <v>0</v>
      </c>
    </row>
    <row r="8" spans="1:4" x14ac:dyDescent="0.25">
      <c r="A8" s="75" t="s">
        <v>142</v>
      </c>
      <c r="B8" s="58">
        <v>2</v>
      </c>
      <c r="C8" s="59">
        <v>2</v>
      </c>
      <c r="D8" s="61">
        <v>0</v>
      </c>
    </row>
    <row r="9" spans="1:4" x14ac:dyDescent="0.25">
      <c r="A9" s="75" t="s">
        <v>291</v>
      </c>
      <c r="B9" s="58">
        <v>2</v>
      </c>
      <c r="C9" s="59">
        <v>3</v>
      </c>
      <c r="D9" s="61">
        <v>-1</v>
      </c>
    </row>
    <row r="10" spans="1:4" x14ac:dyDescent="0.25">
      <c r="A10" s="120" t="s">
        <v>151</v>
      </c>
      <c r="B10" s="218">
        <v>41</v>
      </c>
      <c r="C10" s="64">
        <v>35</v>
      </c>
      <c r="D10" s="63">
        <v>6</v>
      </c>
    </row>
    <row r="11" spans="1:4" x14ac:dyDescent="0.25">
      <c r="A11" s="75" t="s">
        <v>115</v>
      </c>
      <c r="B11" s="58">
        <v>40</v>
      </c>
      <c r="C11" s="59">
        <v>34</v>
      </c>
      <c r="D11" s="61">
        <v>6</v>
      </c>
    </row>
    <row r="12" spans="1:4" x14ac:dyDescent="0.25">
      <c r="A12" s="75" t="s">
        <v>118</v>
      </c>
      <c r="B12" s="58">
        <v>1</v>
      </c>
      <c r="C12" s="59">
        <v>1</v>
      </c>
      <c r="D12" s="61">
        <v>0</v>
      </c>
    </row>
    <row r="13" spans="1:4" x14ac:dyDescent="0.25">
      <c r="A13" s="120" t="s">
        <v>0</v>
      </c>
      <c r="B13" s="218">
        <v>65</v>
      </c>
      <c r="C13" s="64">
        <v>62</v>
      </c>
      <c r="D13" s="63">
        <v>3</v>
      </c>
    </row>
    <row r="15" spans="1:4" x14ac:dyDescent="0.25">
      <c r="A15" s="77" t="s">
        <v>292</v>
      </c>
    </row>
    <row r="18" spans="1:1" x14ac:dyDescent="0.25">
      <c r="A18" s="82" t="s">
        <v>157</v>
      </c>
    </row>
  </sheetData>
  <hyperlinks>
    <hyperlink ref="A18" location="Indice!A1" display="Indice" xr:uid="{ED42AE52-0DD4-4A09-8619-E6E0D215BB7E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095DD-33C5-4548-B79A-01C06688CD30}">
  <dimension ref="A1:G17"/>
  <sheetViews>
    <sheetView workbookViewId="0"/>
  </sheetViews>
  <sheetFormatPr defaultRowHeight="15" x14ac:dyDescent="0.25"/>
  <cols>
    <col min="1" max="1" width="21" customWidth="1"/>
    <col min="3" max="3" width="12.5703125" customWidth="1"/>
    <col min="4" max="4" width="12.7109375" customWidth="1"/>
    <col min="6" max="6" width="13.28515625" customWidth="1"/>
    <col min="7" max="7" width="14" customWidth="1"/>
  </cols>
  <sheetData>
    <row r="1" spans="1:7" x14ac:dyDescent="0.25">
      <c r="A1" s="164" t="s">
        <v>293</v>
      </c>
    </row>
    <row r="3" spans="1:7" ht="22.5" x14ac:dyDescent="0.25">
      <c r="A3" s="154" t="s">
        <v>294</v>
      </c>
      <c r="B3" s="154" t="s">
        <v>295</v>
      </c>
      <c r="C3" s="154" t="s">
        <v>296</v>
      </c>
      <c r="D3" s="154" t="s">
        <v>297</v>
      </c>
      <c r="E3" s="154" t="s">
        <v>69</v>
      </c>
      <c r="F3" s="154" t="s">
        <v>296</v>
      </c>
      <c r="G3" s="154" t="s">
        <v>297</v>
      </c>
    </row>
    <row r="4" spans="1:7" x14ac:dyDescent="0.25">
      <c r="A4" s="219" t="s">
        <v>150</v>
      </c>
      <c r="B4" s="218">
        <v>24</v>
      </c>
      <c r="C4" s="218">
        <v>11</v>
      </c>
      <c r="D4" s="218">
        <v>1</v>
      </c>
      <c r="E4" s="218">
        <v>27</v>
      </c>
      <c r="F4" s="218">
        <v>13</v>
      </c>
      <c r="G4" s="218">
        <v>1</v>
      </c>
    </row>
    <row r="5" spans="1:7" x14ac:dyDescent="0.25">
      <c r="A5" s="69" t="s">
        <v>298</v>
      </c>
      <c r="B5" s="58">
        <v>9</v>
      </c>
      <c r="C5" s="58">
        <v>2</v>
      </c>
      <c r="D5" s="58" t="s">
        <v>123</v>
      </c>
      <c r="E5" s="58">
        <v>11</v>
      </c>
      <c r="F5" s="58">
        <v>4</v>
      </c>
      <c r="G5" s="58" t="s">
        <v>112</v>
      </c>
    </row>
    <row r="6" spans="1:7" x14ac:dyDescent="0.25">
      <c r="A6" s="69" t="s">
        <v>23</v>
      </c>
      <c r="B6" s="58">
        <v>5</v>
      </c>
      <c r="C6" s="58">
        <v>5</v>
      </c>
      <c r="D6" s="58" t="s">
        <v>124</v>
      </c>
      <c r="E6" s="58">
        <v>7</v>
      </c>
      <c r="F6" s="58">
        <v>5</v>
      </c>
      <c r="G6" s="58" t="s">
        <v>112</v>
      </c>
    </row>
    <row r="7" spans="1:7" x14ac:dyDescent="0.25">
      <c r="A7" s="69" t="s">
        <v>299</v>
      </c>
      <c r="B7" s="58">
        <v>10</v>
      </c>
      <c r="C7" s="58">
        <v>4</v>
      </c>
      <c r="D7" s="58">
        <v>1</v>
      </c>
      <c r="E7" s="58">
        <v>9</v>
      </c>
      <c r="F7" s="58">
        <v>4</v>
      </c>
      <c r="G7" s="58">
        <v>1</v>
      </c>
    </row>
    <row r="8" spans="1:7" ht="22.5" x14ac:dyDescent="0.25">
      <c r="A8" s="219" t="s">
        <v>151</v>
      </c>
      <c r="B8" s="218">
        <v>41</v>
      </c>
      <c r="C8" s="218">
        <v>17</v>
      </c>
      <c r="D8" s="218">
        <v>1</v>
      </c>
      <c r="E8" s="218">
        <v>35</v>
      </c>
      <c r="F8" s="218">
        <v>17</v>
      </c>
      <c r="G8" s="218">
        <v>1</v>
      </c>
    </row>
    <row r="9" spans="1:7" x14ac:dyDescent="0.25">
      <c r="A9" s="69" t="s">
        <v>298</v>
      </c>
      <c r="B9" s="58">
        <v>14</v>
      </c>
      <c r="C9" s="58">
        <v>5</v>
      </c>
      <c r="D9" s="58">
        <v>1</v>
      </c>
      <c r="E9" s="58">
        <v>13</v>
      </c>
      <c r="F9" s="58">
        <v>6</v>
      </c>
      <c r="G9" s="58">
        <v>1</v>
      </c>
    </row>
    <row r="10" spans="1:7" x14ac:dyDescent="0.25">
      <c r="A10" s="69" t="s">
        <v>23</v>
      </c>
      <c r="B10" s="58">
        <v>8</v>
      </c>
      <c r="C10" s="58">
        <v>7</v>
      </c>
      <c r="D10" s="58" t="s">
        <v>123</v>
      </c>
      <c r="E10" s="58">
        <v>8</v>
      </c>
      <c r="F10" s="58">
        <v>6</v>
      </c>
      <c r="G10" s="58" t="s">
        <v>124</v>
      </c>
    </row>
    <row r="11" spans="1:7" x14ac:dyDescent="0.25">
      <c r="A11" s="69" t="s">
        <v>299</v>
      </c>
      <c r="B11" s="58">
        <v>19</v>
      </c>
      <c r="C11" s="58">
        <v>5</v>
      </c>
      <c r="D11" s="58" t="s">
        <v>124</v>
      </c>
      <c r="E11" s="58">
        <v>14</v>
      </c>
      <c r="F11" s="58">
        <v>5</v>
      </c>
      <c r="G11" s="58" t="s">
        <v>124</v>
      </c>
    </row>
    <row r="12" spans="1:7" x14ac:dyDescent="0.25">
      <c r="A12" s="219" t="s">
        <v>29</v>
      </c>
      <c r="B12" s="218">
        <v>65</v>
      </c>
      <c r="C12" s="218">
        <v>28</v>
      </c>
      <c r="D12" s="218">
        <v>2</v>
      </c>
      <c r="E12" s="218">
        <v>62</v>
      </c>
      <c r="F12" s="218">
        <v>30</v>
      </c>
      <c r="G12" s="218">
        <v>2</v>
      </c>
    </row>
    <row r="14" spans="1:7" x14ac:dyDescent="0.25">
      <c r="A14" s="77" t="s">
        <v>292</v>
      </c>
    </row>
    <row r="17" spans="1:1" x14ac:dyDescent="0.25">
      <c r="A17" s="82" t="s">
        <v>157</v>
      </c>
    </row>
  </sheetData>
  <hyperlinks>
    <hyperlink ref="A17" location="Indice!A1" display="Indice" xr:uid="{FE5EF974-BA26-44CF-894C-072FD549BB15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9376C-484E-4197-A848-43169AA4A320}">
  <dimension ref="A1:C18"/>
  <sheetViews>
    <sheetView workbookViewId="0"/>
  </sheetViews>
  <sheetFormatPr defaultRowHeight="15" x14ac:dyDescent="0.25"/>
  <cols>
    <col min="1" max="1" width="41" customWidth="1"/>
    <col min="2" max="2" width="18.42578125" customWidth="1"/>
    <col min="3" max="3" width="19.5703125" customWidth="1"/>
  </cols>
  <sheetData>
    <row r="1" spans="1:3" x14ac:dyDescent="0.25">
      <c r="A1" s="164" t="s">
        <v>300</v>
      </c>
    </row>
    <row r="3" spans="1:3" ht="22.5" x14ac:dyDescent="0.25">
      <c r="A3" s="40" t="s">
        <v>287</v>
      </c>
      <c r="B3" s="40" t="s">
        <v>301</v>
      </c>
      <c r="C3" s="57" t="s">
        <v>302</v>
      </c>
    </row>
    <row r="4" spans="1:3" x14ac:dyDescent="0.25">
      <c r="A4" s="76" t="s">
        <v>303</v>
      </c>
      <c r="B4" s="64">
        <v>232</v>
      </c>
      <c r="C4" s="63">
        <v>8.6</v>
      </c>
    </row>
    <row r="5" spans="1:3" x14ac:dyDescent="0.25">
      <c r="A5" s="75" t="s">
        <v>107</v>
      </c>
      <c r="B5" s="59">
        <v>186</v>
      </c>
      <c r="C5" s="61">
        <v>10.3</v>
      </c>
    </row>
    <row r="6" spans="1:3" x14ac:dyDescent="0.25">
      <c r="A6" s="75" t="s">
        <v>289</v>
      </c>
      <c r="B6" s="59">
        <v>12</v>
      </c>
      <c r="C6" s="61">
        <v>4</v>
      </c>
    </row>
    <row r="7" spans="1:3" x14ac:dyDescent="0.25">
      <c r="A7" s="75" t="s">
        <v>290</v>
      </c>
      <c r="B7" s="59">
        <v>5</v>
      </c>
      <c r="C7" s="61">
        <v>5</v>
      </c>
    </row>
    <row r="8" spans="1:3" x14ac:dyDescent="0.25">
      <c r="A8" s="75" t="s">
        <v>142</v>
      </c>
      <c r="B8" s="59">
        <v>15</v>
      </c>
      <c r="C8" s="61">
        <v>7.5</v>
      </c>
    </row>
    <row r="9" spans="1:3" x14ac:dyDescent="0.25">
      <c r="A9" s="75" t="s">
        <v>118</v>
      </c>
      <c r="B9" s="59">
        <v>14</v>
      </c>
      <c r="C9" s="61">
        <v>4.7</v>
      </c>
    </row>
    <row r="10" spans="1:3" x14ac:dyDescent="0.25">
      <c r="A10" s="76" t="s">
        <v>304</v>
      </c>
      <c r="B10" s="64">
        <v>244</v>
      </c>
      <c r="C10" s="63">
        <v>7</v>
      </c>
    </row>
    <row r="11" spans="1:3" x14ac:dyDescent="0.25">
      <c r="A11" s="75" t="s">
        <v>115</v>
      </c>
      <c r="B11" s="59">
        <v>239</v>
      </c>
      <c r="C11" s="61">
        <v>7</v>
      </c>
    </row>
    <row r="12" spans="1:3" x14ac:dyDescent="0.25">
      <c r="A12" s="75" t="s">
        <v>118</v>
      </c>
      <c r="B12" s="59">
        <v>5</v>
      </c>
      <c r="C12" s="61">
        <v>5</v>
      </c>
    </row>
    <row r="13" spans="1:3" x14ac:dyDescent="0.25">
      <c r="A13" s="120" t="s">
        <v>29</v>
      </c>
      <c r="B13" s="64">
        <v>476</v>
      </c>
      <c r="C13" s="63">
        <v>7.7</v>
      </c>
    </row>
    <row r="15" spans="1:3" x14ac:dyDescent="0.25">
      <c r="A15" s="68" t="s">
        <v>120</v>
      </c>
    </row>
    <row r="18" spans="1:1" x14ac:dyDescent="0.25">
      <c r="A18" s="82" t="s">
        <v>157</v>
      </c>
    </row>
  </sheetData>
  <hyperlinks>
    <hyperlink ref="A18" location="Indice!A1" display="Indice" xr:uid="{74502F34-0BBA-450F-ADFD-5B1B38ABF5C4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A76CD-5284-46AF-A2A1-63C62CDC37E8}">
  <dimension ref="A1:I12"/>
  <sheetViews>
    <sheetView workbookViewId="0">
      <selection activeCell="A9" sqref="A9:A12"/>
    </sheetView>
  </sheetViews>
  <sheetFormatPr defaultRowHeight="15" x14ac:dyDescent="0.25"/>
  <cols>
    <col min="1" max="1" width="19.42578125" customWidth="1"/>
  </cols>
  <sheetData>
    <row r="1" spans="1:9" x14ac:dyDescent="0.25">
      <c r="A1" s="164" t="s">
        <v>305</v>
      </c>
    </row>
    <row r="3" spans="1:9" x14ac:dyDescent="0.25">
      <c r="A3" s="274" t="s">
        <v>92</v>
      </c>
      <c r="B3" s="274" t="s">
        <v>91</v>
      </c>
      <c r="C3" s="274"/>
      <c r="D3" s="274"/>
      <c r="E3" s="274"/>
      <c r="F3" s="274" t="s">
        <v>163</v>
      </c>
      <c r="G3" s="274"/>
      <c r="H3" s="274"/>
      <c r="I3" s="274"/>
    </row>
    <row r="4" spans="1:9" x14ac:dyDescent="0.25">
      <c r="A4" s="274"/>
      <c r="B4" s="40" t="s">
        <v>69</v>
      </c>
      <c r="C4" s="40" t="s">
        <v>68</v>
      </c>
      <c r="D4" s="40" t="s">
        <v>90</v>
      </c>
      <c r="E4" s="40" t="s">
        <v>89</v>
      </c>
      <c r="F4" s="40" t="s">
        <v>69</v>
      </c>
      <c r="G4" s="40" t="s">
        <v>68</v>
      </c>
      <c r="H4" s="40" t="s">
        <v>90</v>
      </c>
      <c r="I4" s="40" t="s">
        <v>89</v>
      </c>
    </row>
    <row r="5" spans="1:9" x14ac:dyDescent="0.25">
      <c r="A5" s="220" t="s">
        <v>88</v>
      </c>
      <c r="B5" s="60">
        <v>70</v>
      </c>
      <c r="C5" s="60">
        <v>26</v>
      </c>
      <c r="D5" s="60">
        <v>44</v>
      </c>
      <c r="E5" s="102">
        <v>1.6919999999999999</v>
      </c>
      <c r="F5" s="113">
        <v>1181</v>
      </c>
      <c r="G5" s="60">
        <v>348</v>
      </c>
      <c r="H5" s="60">
        <v>833</v>
      </c>
      <c r="I5" s="102">
        <v>2.3940000000000001</v>
      </c>
    </row>
    <row r="6" spans="1:9" x14ac:dyDescent="0.25">
      <c r="A6" s="220" t="s">
        <v>87</v>
      </c>
      <c r="B6" s="60">
        <v>14</v>
      </c>
      <c r="C6" s="60">
        <v>11</v>
      </c>
      <c r="D6" s="60">
        <v>3</v>
      </c>
      <c r="E6" s="102">
        <v>0.27300000000000002</v>
      </c>
      <c r="F6" s="60">
        <v>111</v>
      </c>
      <c r="G6" s="60">
        <v>89</v>
      </c>
      <c r="H6" s="60">
        <v>22</v>
      </c>
      <c r="I6" s="102">
        <v>0.247</v>
      </c>
    </row>
    <row r="7" spans="1:9" x14ac:dyDescent="0.25">
      <c r="A7" s="76" t="s">
        <v>0</v>
      </c>
      <c r="B7" s="64">
        <v>84</v>
      </c>
      <c r="C7" s="64">
        <v>37</v>
      </c>
      <c r="D7" s="64">
        <v>47</v>
      </c>
      <c r="E7" s="101">
        <v>1.27</v>
      </c>
      <c r="F7" s="99">
        <v>1292</v>
      </c>
      <c r="G7" s="64">
        <v>437</v>
      </c>
      <c r="H7" s="64">
        <v>855</v>
      </c>
      <c r="I7" s="101">
        <v>1.9570000000000001</v>
      </c>
    </row>
    <row r="9" spans="1:9" x14ac:dyDescent="0.25">
      <c r="A9" s="68" t="s">
        <v>120</v>
      </c>
    </row>
    <row r="12" spans="1:9" x14ac:dyDescent="0.25">
      <c r="A12" s="82" t="s">
        <v>157</v>
      </c>
    </row>
  </sheetData>
  <mergeCells count="3">
    <mergeCell ref="A3:A4"/>
    <mergeCell ref="B3:E3"/>
    <mergeCell ref="F3:I3"/>
  </mergeCells>
  <hyperlinks>
    <hyperlink ref="A12" location="Indice!A1" display="Indice" xr:uid="{0343FDEA-6830-4782-84DF-A585E1F4B4DF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81C6B-8FB0-414A-9737-CAFC9EF8561A}">
  <dimension ref="A1:D21"/>
  <sheetViews>
    <sheetView workbookViewId="0"/>
  </sheetViews>
  <sheetFormatPr defaultRowHeight="15" x14ac:dyDescent="0.25"/>
  <cols>
    <col min="1" max="1" width="35.5703125" customWidth="1"/>
    <col min="2" max="2" width="10.7109375" customWidth="1"/>
    <col min="3" max="3" width="11.42578125" customWidth="1"/>
    <col min="4" max="4" width="14.7109375" customWidth="1"/>
  </cols>
  <sheetData>
    <row r="1" spans="1:4" x14ac:dyDescent="0.25">
      <c r="A1" s="164" t="s">
        <v>306</v>
      </c>
    </row>
    <row r="3" spans="1:4" x14ac:dyDescent="0.25">
      <c r="A3" s="36" t="s">
        <v>43</v>
      </c>
      <c r="B3" s="36" t="s">
        <v>91</v>
      </c>
      <c r="C3" s="36" t="s">
        <v>163</v>
      </c>
      <c r="D3" s="54" t="s">
        <v>307</v>
      </c>
    </row>
    <row r="4" spans="1:4" x14ac:dyDescent="0.25">
      <c r="A4" s="33" t="s">
        <v>15</v>
      </c>
      <c r="B4" s="32">
        <v>34</v>
      </c>
      <c r="C4" s="32">
        <v>523</v>
      </c>
      <c r="D4" s="51">
        <v>15.4</v>
      </c>
    </row>
    <row r="5" spans="1:4" x14ac:dyDescent="0.25">
      <c r="A5" s="33" t="s">
        <v>10</v>
      </c>
      <c r="B5" s="32">
        <v>26</v>
      </c>
      <c r="C5" s="32">
        <v>475</v>
      </c>
      <c r="D5" s="51">
        <v>18.3</v>
      </c>
    </row>
    <row r="6" spans="1:4" x14ac:dyDescent="0.25">
      <c r="A6" s="33" t="s">
        <v>308</v>
      </c>
      <c r="B6" s="32">
        <v>4</v>
      </c>
      <c r="C6" s="32">
        <v>99</v>
      </c>
      <c r="D6" s="51">
        <v>24.8</v>
      </c>
    </row>
    <row r="7" spans="1:4" x14ac:dyDescent="0.25">
      <c r="A7" s="33" t="s">
        <v>19</v>
      </c>
      <c r="B7" s="32">
        <v>4</v>
      </c>
      <c r="C7" s="32">
        <v>38</v>
      </c>
      <c r="D7" s="51">
        <v>9.5</v>
      </c>
    </row>
    <row r="8" spans="1:4" x14ac:dyDescent="0.25">
      <c r="A8" s="33" t="s">
        <v>18</v>
      </c>
      <c r="B8" s="32">
        <v>3</v>
      </c>
      <c r="C8" s="32">
        <v>12</v>
      </c>
      <c r="D8" s="51">
        <v>4</v>
      </c>
    </row>
    <row r="9" spans="1:4" x14ac:dyDescent="0.25">
      <c r="A9" s="33" t="s">
        <v>16</v>
      </c>
      <c r="B9" s="32">
        <v>3</v>
      </c>
      <c r="C9" s="32">
        <v>15</v>
      </c>
      <c r="D9" s="51">
        <v>5</v>
      </c>
    </row>
    <row r="10" spans="1:4" x14ac:dyDescent="0.25">
      <c r="A10" s="33" t="s">
        <v>17</v>
      </c>
      <c r="B10" s="32">
        <v>3</v>
      </c>
      <c r="C10" s="32">
        <v>18</v>
      </c>
      <c r="D10" s="51">
        <v>6</v>
      </c>
    </row>
    <row r="11" spans="1:4" x14ac:dyDescent="0.25">
      <c r="A11" s="33" t="s">
        <v>14</v>
      </c>
      <c r="B11" s="32">
        <v>3</v>
      </c>
      <c r="C11" s="32">
        <v>17</v>
      </c>
      <c r="D11" s="51">
        <v>5.7</v>
      </c>
    </row>
    <row r="12" spans="1:4" x14ac:dyDescent="0.25">
      <c r="A12" s="33" t="s">
        <v>9</v>
      </c>
      <c r="B12" s="32">
        <v>1</v>
      </c>
      <c r="C12" s="32">
        <v>43</v>
      </c>
      <c r="D12" s="51">
        <v>43</v>
      </c>
    </row>
    <row r="13" spans="1:4" x14ac:dyDescent="0.25">
      <c r="A13" s="33" t="s">
        <v>12</v>
      </c>
      <c r="B13" s="32">
        <v>1</v>
      </c>
      <c r="C13" s="32">
        <v>18</v>
      </c>
      <c r="D13" s="51">
        <v>18</v>
      </c>
    </row>
    <row r="14" spans="1:4" x14ac:dyDescent="0.25">
      <c r="A14" s="33" t="s">
        <v>13</v>
      </c>
      <c r="B14" s="32">
        <v>1</v>
      </c>
      <c r="C14" s="32">
        <v>10</v>
      </c>
      <c r="D14" s="51">
        <v>10</v>
      </c>
    </row>
    <row r="15" spans="1:4" x14ac:dyDescent="0.25">
      <c r="A15" s="33" t="s">
        <v>155</v>
      </c>
      <c r="B15" s="32">
        <v>1</v>
      </c>
      <c r="C15" s="32">
        <v>24</v>
      </c>
      <c r="D15" s="51">
        <v>24</v>
      </c>
    </row>
    <row r="16" spans="1:4" x14ac:dyDescent="0.25">
      <c r="A16" s="199" t="s">
        <v>29</v>
      </c>
      <c r="B16" s="46">
        <v>84</v>
      </c>
      <c r="C16" s="196">
        <v>1292</v>
      </c>
      <c r="D16" s="48">
        <v>15.4</v>
      </c>
    </row>
    <row r="18" spans="1:1" x14ac:dyDescent="0.25">
      <c r="A18" s="68" t="s">
        <v>120</v>
      </c>
    </row>
    <row r="21" spans="1:1" x14ac:dyDescent="0.25">
      <c r="A21" s="82" t="s">
        <v>157</v>
      </c>
    </row>
  </sheetData>
  <hyperlinks>
    <hyperlink ref="A21" location="Indice!A1" display="Indice" xr:uid="{259F1ADC-3721-40CA-92AC-59C8DE8483D5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C652-C3CF-45CB-BAE9-9A9752501A95}">
  <dimension ref="A1:D15"/>
  <sheetViews>
    <sheetView workbookViewId="0"/>
  </sheetViews>
  <sheetFormatPr defaultRowHeight="15" x14ac:dyDescent="0.25"/>
  <cols>
    <col min="1" max="1" width="42.42578125" customWidth="1"/>
    <col min="4" max="4" width="11.5703125" customWidth="1"/>
  </cols>
  <sheetData>
    <row r="1" spans="1:4" x14ac:dyDescent="0.25">
      <c r="A1" s="164" t="s">
        <v>309</v>
      </c>
    </row>
    <row r="3" spans="1:4" x14ac:dyDescent="0.25">
      <c r="A3" s="119" t="s">
        <v>78</v>
      </c>
      <c r="B3" s="119" t="s">
        <v>91</v>
      </c>
      <c r="C3" s="40" t="s">
        <v>163</v>
      </c>
      <c r="D3" s="57" t="s">
        <v>307</v>
      </c>
    </row>
    <row r="4" spans="1:4" x14ac:dyDescent="0.25">
      <c r="A4" s="75" t="s">
        <v>118</v>
      </c>
      <c r="B4" s="59">
        <v>38</v>
      </c>
      <c r="C4" s="59">
        <v>652</v>
      </c>
      <c r="D4" s="58">
        <v>17.2</v>
      </c>
    </row>
    <row r="5" spans="1:4" x14ac:dyDescent="0.25">
      <c r="A5" s="75" t="s">
        <v>289</v>
      </c>
      <c r="B5" s="59">
        <v>22</v>
      </c>
      <c r="C5" s="59">
        <v>380</v>
      </c>
      <c r="D5" s="58">
        <v>17.3</v>
      </c>
    </row>
    <row r="6" spans="1:4" x14ac:dyDescent="0.25">
      <c r="A6" s="75" t="s">
        <v>115</v>
      </c>
      <c r="B6" s="59">
        <v>19</v>
      </c>
      <c r="C6" s="59">
        <v>141</v>
      </c>
      <c r="D6" s="58">
        <v>7.4</v>
      </c>
    </row>
    <row r="7" spans="1:4" x14ac:dyDescent="0.25">
      <c r="A7" s="75" t="s">
        <v>290</v>
      </c>
      <c r="B7" s="59">
        <v>2</v>
      </c>
      <c r="C7" s="59">
        <v>66</v>
      </c>
      <c r="D7" s="58">
        <v>33</v>
      </c>
    </row>
    <row r="8" spans="1:4" x14ac:dyDescent="0.25">
      <c r="A8" s="75" t="s">
        <v>142</v>
      </c>
      <c r="B8" s="59">
        <v>2</v>
      </c>
      <c r="C8" s="59">
        <v>37</v>
      </c>
      <c r="D8" s="58">
        <v>18.5</v>
      </c>
    </row>
    <row r="9" spans="1:4" x14ac:dyDescent="0.25">
      <c r="A9" s="75" t="s">
        <v>107</v>
      </c>
      <c r="B9" s="59">
        <v>1</v>
      </c>
      <c r="C9" s="59">
        <v>16</v>
      </c>
      <c r="D9" s="58">
        <v>16</v>
      </c>
    </row>
    <row r="10" spans="1:4" x14ac:dyDescent="0.25">
      <c r="A10" s="120" t="s">
        <v>29</v>
      </c>
      <c r="B10" s="122">
        <v>84</v>
      </c>
      <c r="C10" s="99">
        <v>1292</v>
      </c>
      <c r="D10" s="63">
        <v>15.4</v>
      </c>
    </row>
    <row r="12" spans="1:4" x14ac:dyDescent="0.25">
      <c r="A12" s="68" t="s">
        <v>120</v>
      </c>
    </row>
    <row r="15" spans="1:4" x14ac:dyDescent="0.25">
      <c r="A15" s="82" t="s">
        <v>157</v>
      </c>
    </row>
  </sheetData>
  <hyperlinks>
    <hyperlink ref="A15" location="Indice!A1" display="Indice" xr:uid="{06E3B78B-5E67-4777-A626-D024EE28B48B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FEAB-23B2-40AD-BB71-5F0CD509CE05}">
  <dimension ref="A1:F29"/>
  <sheetViews>
    <sheetView workbookViewId="0"/>
  </sheetViews>
  <sheetFormatPr defaultColWidth="8.85546875" defaultRowHeight="12.75" x14ac:dyDescent="0.2"/>
  <cols>
    <col min="1" max="1" width="26.7109375" style="157" customWidth="1"/>
    <col min="2" max="7" width="8.85546875" style="157"/>
    <col min="8" max="8" width="16.140625" style="157" customWidth="1"/>
    <col min="9" max="9" width="8.85546875" style="157"/>
    <col min="10" max="10" width="21.42578125" style="157" customWidth="1"/>
    <col min="11" max="16384" width="8.85546875" style="157"/>
  </cols>
  <sheetData>
    <row r="1" spans="1:6" x14ac:dyDescent="0.2">
      <c r="A1" s="232" t="s">
        <v>312</v>
      </c>
    </row>
    <row r="5" spans="1:6" x14ac:dyDescent="0.2">
      <c r="A5" s="231"/>
      <c r="B5" s="230"/>
      <c r="C5" s="230"/>
      <c r="D5" s="230"/>
      <c r="E5" s="230"/>
      <c r="F5" s="230"/>
    </row>
    <row r="6" spans="1:6" x14ac:dyDescent="0.2">
      <c r="A6" s="229"/>
    </row>
    <row r="20" spans="1:6" x14ac:dyDescent="0.2">
      <c r="A20" s="228" t="s">
        <v>120</v>
      </c>
    </row>
    <row r="23" spans="1:6" x14ac:dyDescent="0.2">
      <c r="A23" s="227" t="s">
        <v>311</v>
      </c>
      <c r="B23" s="226" t="s">
        <v>68</v>
      </c>
      <c r="C23" s="226" t="s">
        <v>85</v>
      </c>
      <c r="D23" s="226" t="s">
        <v>84</v>
      </c>
      <c r="E23" s="226" t="s">
        <v>83</v>
      </c>
      <c r="F23" s="226" t="s">
        <v>69</v>
      </c>
    </row>
    <row r="24" spans="1:6" x14ac:dyDescent="0.2">
      <c r="A24" s="159" t="s">
        <v>80</v>
      </c>
      <c r="B24" s="225">
        <v>6754</v>
      </c>
      <c r="C24" s="225">
        <v>7473</v>
      </c>
      <c r="D24" s="225">
        <v>8280</v>
      </c>
      <c r="E24" s="225">
        <v>8310</v>
      </c>
      <c r="F24" s="225">
        <v>8382</v>
      </c>
    </row>
    <row r="25" spans="1:6" x14ac:dyDescent="0.2">
      <c r="A25" s="159" t="s">
        <v>79</v>
      </c>
      <c r="B25" s="225">
        <v>1252</v>
      </c>
      <c r="C25" s="225">
        <v>1183</v>
      </c>
      <c r="D25" s="225">
        <v>769</v>
      </c>
      <c r="E25" s="225">
        <v>683</v>
      </c>
      <c r="F25" s="225">
        <v>773</v>
      </c>
    </row>
    <row r="26" spans="1:6" s="222" customFormat="1" x14ac:dyDescent="0.2">
      <c r="A26" s="224" t="s">
        <v>0</v>
      </c>
      <c r="B26" s="223">
        <v>8006</v>
      </c>
      <c r="C26" s="223">
        <v>8656</v>
      </c>
      <c r="D26" s="223">
        <v>9049</v>
      </c>
      <c r="E26" s="223">
        <v>8993</v>
      </c>
      <c r="F26" s="223">
        <v>9155</v>
      </c>
    </row>
    <row r="29" spans="1:6" x14ac:dyDescent="0.2">
      <c r="A29" s="221" t="s">
        <v>157</v>
      </c>
    </row>
  </sheetData>
  <hyperlinks>
    <hyperlink ref="A29" location="Indice!A1" display="Indice" xr:uid="{FC8F26C1-8BD2-4B39-90A7-B65AA721A216}"/>
  </hyperlinks>
  <pageMargins left="0.7" right="0.7" top="0.75" bottom="0.75" header="0.3" footer="0.3"/>
  <pageSetup paperSize="9"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0C7EA-F8E1-4C33-AEDF-D48BF15E92BC}">
  <dimension ref="A1:F19"/>
  <sheetViews>
    <sheetView workbookViewId="0"/>
  </sheetViews>
  <sheetFormatPr defaultRowHeight="15" x14ac:dyDescent="0.25"/>
  <cols>
    <col min="1" max="1" width="42.28515625" customWidth="1"/>
    <col min="2" max="2" width="16.7109375" customWidth="1"/>
    <col min="4" max="4" width="23.140625" customWidth="1"/>
  </cols>
  <sheetData>
    <row r="1" spans="1:6" x14ac:dyDescent="0.25">
      <c r="A1" s="232" t="s">
        <v>313</v>
      </c>
    </row>
    <row r="3" spans="1:6" x14ac:dyDescent="0.25">
      <c r="A3" s="36" t="s">
        <v>78</v>
      </c>
      <c r="B3" s="36" t="s">
        <v>314</v>
      </c>
      <c r="C3" s="36" t="s">
        <v>20</v>
      </c>
      <c r="D3" s="36" t="s">
        <v>315</v>
      </c>
      <c r="E3" s="36" t="s">
        <v>20</v>
      </c>
      <c r="F3" s="36" t="s">
        <v>0</v>
      </c>
    </row>
    <row r="4" spans="1:6" x14ac:dyDescent="0.25">
      <c r="A4" s="33" t="s">
        <v>138</v>
      </c>
      <c r="B4" s="35">
        <v>1595</v>
      </c>
      <c r="C4" s="31">
        <v>0.91100000000000003</v>
      </c>
      <c r="D4" s="32">
        <v>155</v>
      </c>
      <c r="E4" s="31">
        <v>8.8999999999999996E-2</v>
      </c>
      <c r="F4" s="35">
        <v>1750</v>
      </c>
    </row>
    <row r="5" spans="1:6" x14ac:dyDescent="0.25">
      <c r="A5" s="33" t="s">
        <v>290</v>
      </c>
      <c r="B5" s="32">
        <v>12</v>
      </c>
      <c r="C5" s="31">
        <v>0.70599999999999996</v>
      </c>
      <c r="D5" s="32">
        <v>5</v>
      </c>
      <c r="E5" s="31">
        <v>0.29399999999999998</v>
      </c>
      <c r="F5" s="32">
        <v>17</v>
      </c>
    </row>
    <row r="6" spans="1:6" x14ac:dyDescent="0.25">
      <c r="A6" s="33" t="s">
        <v>140</v>
      </c>
      <c r="B6" s="32">
        <v>84</v>
      </c>
      <c r="C6" s="31">
        <v>0.90300000000000002</v>
      </c>
      <c r="D6" s="32">
        <v>9</v>
      </c>
      <c r="E6" s="31">
        <v>9.7000000000000003E-2</v>
      </c>
      <c r="F6" s="32">
        <v>93</v>
      </c>
    </row>
    <row r="7" spans="1:6" x14ac:dyDescent="0.25">
      <c r="A7" s="33" t="s">
        <v>115</v>
      </c>
      <c r="B7" s="35">
        <v>5553</v>
      </c>
      <c r="C7" s="31">
        <v>0.86</v>
      </c>
      <c r="D7" s="32">
        <v>905</v>
      </c>
      <c r="E7" s="31">
        <v>0.14000000000000001</v>
      </c>
      <c r="F7" s="35">
        <v>6458</v>
      </c>
    </row>
    <row r="8" spans="1:6" x14ac:dyDescent="0.25">
      <c r="A8" s="33" t="s">
        <v>142</v>
      </c>
      <c r="B8" s="32">
        <v>58</v>
      </c>
      <c r="C8" s="31">
        <v>0.90600000000000003</v>
      </c>
      <c r="D8" s="32">
        <v>6</v>
      </c>
      <c r="E8" s="31">
        <v>9.4E-2</v>
      </c>
      <c r="F8" s="32">
        <v>64</v>
      </c>
    </row>
    <row r="9" spans="1:6" x14ac:dyDescent="0.25">
      <c r="A9" s="30" t="s">
        <v>316</v>
      </c>
      <c r="B9" s="34">
        <v>7302</v>
      </c>
      <c r="C9" s="28">
        <v>0.871</v>
      </c>
      <c r="D9" s="34">
        <v>1080</v>
      </c>
      <c r="E9" s="28">
        <v>0.129</v>
      </c>
      <c r="F9" s="34">
        <v>8382</v>
      </c>
    </row>
    <row r="10" spans="1:6" x14ac:dyDescent="0.25">
      <c r="A10" s="33" t="s">
        <v>289</v>
      </c>
      <c r="B10" s="32">
        <v>107</v>
      </c>
      <c r="C10" s="31">
        <v>0.45</v>
      </c>
      <c r="D10" s="32">
        <v>131</v>
      </c>
      <c r="E10" s="31">
        <v>0.55000000000000004</v>
      </c>
      <c r="F10" s="32">
        <v>238</v>
      </c>
    </row>
    <row r="11" spans="1:6" x14ac:dyDescent="0.25">
      <c r="A11" s="33" t="s">
        <v>145</v>
      </c>
      <c r="B11" s="32">
        <v>29</v>
      </c>
      <c r="C11" s="31">
        <v>0.879</v>
      </c>
      <c r="D11" s="32">
        <v>4</v>
      </c>
      <c r="E11" s="31">
        <v>0.121</v>
      </c>
      <c r="F11" s="32">
        <v>33</v>
      </c>
    </row>
    <row r="12" spans="1:6" x14ac:dyDescent="0.25">
      <c r="A12" s="33" t="s">
        <v>118</v>
      </c>
      <c r="B12" s="32">
        <v>246</v>
      </c>
      <c r="C12" s="31">
        <v>0.49</v>
      </c>
      <c r="D12" s="32">
        <v>256</v>
      </c>
      <c r="E12" s="31">
        <v>0.51</v>
      </c>
      <c r="F12" s="32">
        <v>502</v>
      </c>
    </row>
    <row r="13" spans="1:6" x14ac:dyDescent="0.25">
      <c r="A13" s="30" t="s">
        <v>317</v>
      </c>
      <c r="B13" s="29">
        <v>382</v>
      </c>
      <c r="C13" s="28">
        <v>0.49399999999999999</v>
      </c>
      <c r="D13" s="29">
        <v>391</v>
      </c>
      <c r="E13" s="28">
        <v>0.50600000000000001</v>
      </c>
      <c r="F13" s="29">
        <v>773</v>
      </c>
    </row>
    <row r="14" spans="1:6" x14ac:dyDescent="0.25">
      <c r="A14" s="39" t="s">
        <v>0</v>
      </c>
      <c r="B14" s="196">
        <v>7684</v>
      </c>
      <c r="C14" s="197">
        <v>0.83899999999999997</v>
      </c>
      <c r="D14" s="196">
        <v>1471</v>
      </c>
      <c r="E14" s="197">
        <v>0.161</v>
      </c>
      <c r="F14" s="196">
        <v>9155</v>
      </c>
    </row>
    <row r="15" spans="1:6" x14ac:dyDescent="0.25">
      <c r="A15" s="68" t="s">
        <v>318</v>
      </c>
    </row>
    <row r="16" spans="1:6" x14ac:dyDescent="0.25">
      <c r="A16" s="68" t="s">
        <v>120</v>
      </c>
    </row>
    <row r="19" spans="1:1" x14ac:dyDescent="0.25">
      <c r="A19" s="82" t="s">
        <v>157</v>
      </c>
    </row>
  </sheetData>
  <hyperlinks>
    <hyperlink ref="A19" location="Indice!A1" display="Indice" xr:uid="{352A315F-1B5B-4E4B-AACE-5184477AD0BE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246DB-5B36-4E91-9C73-94C464811B89}">
  <dimension ref="A1:O29"/>
  <sheetViews>
    <sheetView workbookViewId="0"/>
  </sheetViews>
  <sheetFormatPr defaultColWidth="8.85546875" defaultRowHeight="12.75" x14ac:dyDescent="0.2"/>
  <cols>
    <col min="1" max="1" width="26.7109375" style="157" customWidth="1"/>
    <col min="2" max="7" width="8.85546875" style="157"/>
    <col min="8" max="8" width="16.140625" style="157" customWidth="1"/>
    <col min="9" max="9" width="8.85546875" style="157"/>
    <col min="10" max="10" width="21.42578125" style="157" customWidth="1"/>
    <col min="11" max="16384" width="8.85546875" style="157"/>
  </cols>
  <sheetData>
    <row r="1" spans="1:15" x14ac:dyDescent="0.2">
      <c r="A1" s="232" t="s">
        <v>319</v>
      </c>
    </row>
    <row r="15" spans="1:15" x14ac:dyDescent="0.2">
      <c r="J15" s="222"/>
      <c r="K15" s="222"/>
      <c r="L15" s="222"/>
      <c r="M15" s="222"/>
      <c r="N15" s="222"/>
      <c r="O15" s="222"/>
    </row>
    <row r="16" spans="1:15" x14ac:dyDescent="0.2">
      <c r="J16" s="222"/>
    </row>
    <row r="17" spans="1:10" x14ac:dyDescent="0.2">
      <c r="J17" s="222"/>
    </row>
    <row r="18" spans="1:10" x14ac:dyDescent="0.2">
      <c r="J18" s="222"/>
    </row>
    <row r="19" spans="1:10" x14ac:dyDescent="0.2">
      <c r="J19" s="222"/>
    </row>
    <row r="20" spans="1:10" x14ac:dyDescent="0.2">
      <c r="A20" s="228" t="s">
        <v>120</v>
      </c>
      <c r="J20" s="222"/>
    </row>
    <row r="21" spans="1:10" x14ac:dyDescent="0.2">
      <c r="J21" s="222"/>
    </row>
    <row r="22" spans="1:10" x14ac:dyDescent="0.2">
      <c r="J22" s="222"/>
    </row>
    <row r="23" spans="1:10" x14ac:dyDescent="0.2">
      <c r="A23" s="233" t="s">
        <v>78</v>
      </c>
      <c r="B23" s="226" t="s">
        <v>68</v>
      </c>
      <c r="C23" s="226" t="s">
        <v>85</v>
      </c>
      <c r="D23" s="226" t="s">
        <v>84</v>
      </c>
      <c r="E23" s="226" t="s">
        <v>83</v>
      </c>
      <c r="F23" s="226" t="s">
        <v>69</v>
      </c>
      <c r="J23" s="222"/>
    </row>
    <row r="24" spans="1:10" x14ac:dyDescent="0.2">
      <c r="A24" s="159" t="s">
        <v>80</v>
      </c>
      <c r="B24" s="225">
        <v>2516</v>
      </c>
      <c r="C24" s="225">
        <v>2147</v>
      </c>
      <c r="D24" s="225">
        <v>3003</v>
      </c>
      <c r="E24" s="225">
        <v>2866</v>
      </c>
      <c r="F24" s="225">
        <v>2824</v>
      </c>
      <c r="J24" s="222"/>
    </row>
    <row r="25" spans="1:10" x14ac:dyDescent="0.2">
      <c r="A25" s="159" t="s">
        <v>79</v>
      </c>
      <c r="B25" s="225">
        <v>5770</v>
      </c>
      <c r="C25" s="225">
        <v>6143</v>
      </c>
      <c r="D25" s="225">
        <v>6007</v>
      </c>
      <c r="E25" s="225">
        <v>6533</v>
      </c>
      <c r="F25" s="225">
        <v>6537</v>
      </c>
      <c r="J25" s="222"/>
    </row>
    <row r="26" spans="1:10" x14ac:dyDescent="0.2">
      <c r="A26" s="224" t="s">
        <v>0</v>
      </c>
      <c r="B26" s="223">
        <v>8286</v>
      </c>
      <c r="C26" s="223">
        <v>8290</v>
      </c>
      <c r="D26" s="223">
        <v>9010</v>
      </c>
      <c r="E26" s="223">
        <v>9399</v>
      </c>
      <c r="F26" s="223">
        <v>9361</v>
      </c>
      <c r="J26" s="222"/>
    </row>
    <row r="27" spans="1:10" x14ac:dyDescent="0.2">
      <c r="J27" s="222"/>
    </row>
    <row r="28" spans="1:10" ht="15" x14ac:dyDescent="0.25">
      <c r="A28"/>
    </row>
    <row r="29" spans="1:10" ht="15" x14ac:dyDescent="0.25">
      <c r="A29" s="82" t="s">
        <v>157</v>
      </c>
    </row>
  </sheetData>
  <hyperlinks>
    <hyperlink ref="A29" location="Indice!A1" display="Indice" xr:uid="{01A6A8C4-39FF-4569-ACDB-887F5A741338}"/>
  </hyperlinks>
  <pageMargins left="0.7" right="0.7" top="0.75" bottom="0.75" header="0.3" footer="0.3"/>
  <pageSetup paperSize="9"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B825-8876-4C46-B741-D5A881956A00}">
  <dimension ref="A1:D19"/>
  <sheetViews>
    <sheetView workbookViewId="0"/>
  </sheetViews>
  <sheetFormatPr defaultRowHeight="15" x14ac:dyDescent="0.25"/>
  <cols>
    <col min="1" max="1" width="45.42578125" customWidth="1"/>
    <col min="2" max="2" width="15.28515625" customWidth="1"/>
    <col min="3" max="3" width="13.140625" customWidth="1"/>
    <col min="4" max="4" width="18.28515625" customWidth="1"/>
  </cols>
  <sheetData>
    <row r="1" spans="1:4" x14ac:dyDescent="0.25">
      <c r="A1" s="232" t="s">
        <v>320</v>
      </c>
    </row>
    <row r="3" spans="1:4" x14ac:dyDescent="0.25">
      <c r="A3" s="36" t="s">
        <v>78</v>
      </c>
      <c r="B3" s="36" t="s">
        <v>321</v>
      </c>
      <c r="C3" s="36" t="s">
        <v>322</v>
      </c>
      <c r="D3" s="36" t="s">
        <v>323</v>
      </c>
    </row>
    <row r="4" spans="1:4" x14ac:dyDescent="0.25">
      <c r="A4" s="33" t="s">
        <v>138</v>
      </c>
      <c r="B4" s="35">
        <v>1282</v>
      </c>
      <c r="C4" s="35">
        <v>1750</v>
      </c>
      <c r="D4" s="32">
        <v>0.73</v>
      </c>
    </row>
    <row r="5" spans="1:4" x14ac:dyDescent="0.25">
      <c r="A5" s="33" t="s">
        <v>290</v>
      </c>
      <c r="B5" s="32">
        <v>118</v>
      </c>
      <c r="C5" s="32">
        <v>17</v>
      </c>
      <c r="D5" s="32">
        <v>6.94</v>
      </c>
    </row>
    <row r="6" spans="1:4" x14ac:dyDescent="0.25">
      <c r="A6" s="33" t="s">
        <v>140</v>
      </c>
      <c r="B6" s="32">
        <v>16</v>
      </c>
      <c r="C6" s="32">
        <v>93</v>
      </c>
      <c r="D6" s="32">
        <v>0.17</v>
      </c>
    </row>
    <row r="7" spans="1:4" x14ac:dyDescent="0.25">
      <c r="A7" s="33" t="s">
        <v>115</v>
      </c>
      <c r="B7" s="35">
        <v>1093</v>
      </c>
      <c r="C7" s="35">
        <v>6458</v>
      </c>
      <c r="D7" s="32">
        <v>0.17</v>
      </c>
    </row>
    <row r="8" spans="1:4" x14ac:dyDescent="0.25">
      <c r="A8" s="33" t="s">
        <v>142</v>
      </c>
      <c r="B8" s="32">
        <v>315</v>
      </c>
      <c r="C8" s="32">
        <v>64</v>
      </c>
      <c r="D8" s="32">
        <v>4.92</v>
      </c>
    </row>
    <row r="9" spans="1:4" x14ac:dyDescent="0.25">
      <c r="A9" s="30" t="s">
        <v>316</v>
      </c>
      <c r="B9" s="34">
        <v>2824</v>
      </c>
      <c r="C9" s="34">
        <v>8382</v>
      </c>
      <c r="D9" s="29">
        <v>0.34</v>
      </c>
    </row>
    <row r="10" spans="1:4" x14ac:dyDescent="0.25">
      <c r="A10" s="33" t="s">
        <v>289</v>
      </c>
      <c r="B10" s="35">
        <v>2455</v>
      </c>
      <c r="C10" s="32">
        <v>238</v>
      </c>
      <c r="D10" s="32">
        <v>10.32</v>
      </c>
    </row>
    <row r="11" spans="1:4" x14ac:dyDescent="0.25">
      <c r="A11" s="33" t="s">
        <v>145</v>
      </c>
      <c r="B11" s="32">
        <v>9</v>
      </c>
      <c r="C11" s="32">
        <v>33</v>
      </c>
      <c r="D11" s="32">
        <v>0.27</v>
      </c>
    </row>
    <row r="12" spans="1:4" x14ac:dyDescent="0.25">
      <c r="A12" s="33" t="s">
        <v>118</v>
      </c>
      <c r="B12" s="35">
        <v>4073</v>
      </c>
      <c r="C12" s="32">
        <v>502</v>
      </c>
      <c r="D12" s="32">
        <v>8.11</v>
      </c>
    </row>
    <row r="13" spans="1:4" x14ac:dyDescent="0.25">
      <c r="A13" s="30" t="s">
        <v>317</v>
      </c>
      <c r="B13" s="34">
        <v>6537</v>
      </c>
      <c r="C13" s="29">
        <v>773</v>
      </c>
      <c r="D13" s="29">
        <v>8.4600000000000009</v>
      </c>
    </row>
    <row r="14" spans="1:4" x14ac:dyDescent="0.25">
      <c r="A14" s="39" t="s">
        <v>29</v>
      </c>
      <c r="B14" s="196">
        <v>9361</v>
      </c>
      <c r="C14" s="196">
        <v>9155</v>
      </c>
      <c r="D14" s="46">
        <v>1.02</v>
      </c>
    </row>
    <row r="16" spans="1:4" x14ac:dyDescent="0.25">
      <c r="A16" s="68" t="s">
        <v>120</v>
      </c>
    </row>
    <row r="19" spans="1:1" x14ac:dyDescent="0.25">
      <c r="A19" s="82" t="s">
        <v>157</v>
      </c>
    </row>
  </sheetData>
  <hyperlinks>
    <hyperlink ref="A19" location="Indice!A1" display="Indice" xr:uid="{AFEB3EA6-F261-4026-B02E-4025D29A941C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E4175-2938-4237-88A3-E01ECBF046FB}">
  <dimension ref="A1:Y29"/>
  <sheetViews>
    <sheetView zoomScale="98" zoomScaleNormal="98" workbookViewId="0"/>
  </sheetViews>
  <sheetFormatPr defaultColWidth="8.85546875" defaultRowHeight="12.75" x14ac:dyDescent="0.2"/>
  <cols>
    <col min="1" max="1" width="23.28515625" style="157" customWidth="1"/>
    <col min="2" max="16384" width="8.85546875" style="157"/>
  </cols>
  <sheetData>
    <row r="1" spans="1:25" x14ac:dyDescent="0.2">
      <c r="A1" s="232" t="s">
        <v>325</v>
      </c>
    </row>
    <row r="4" spans="1:25" x14ac:dyDescent="0.2">
      <c r="A4" s="222"/>
      <c r="B4" s="222"/>
      <c r="C4" s="222"/>
      <c r="D4" s="222"/>
      <c r="E4" s="222"/>
      <c r="F4" s="222"/>
    </row>
    <row r="5" spans="1:25" x14ac:dyDescent="0.2">
      <c r="A5" s="239"/>
    </row>
    <row r="6" spans="1:25" x14ac:dyDescent="0.2">
      <c r="A6" s="239"/>
    </row>
    <row r="7" spans="1:25" x14ac:dyDescent="0.2">
      <c r="A7" s="239"/>
    </row>
    <row r="8" spans="1:25" x14ac:dyDescent="0.2">
      <c r="A8" s="231"/>
      <c r="B8" s="222"/>
      <c r="C8" s="222"/>
      <c r="D8" s="222"/>
      <c r="E8" s="222"/>
      <c r="F8" s="222"/>
    </row>
    <row r="12" spans="1:25" x14ac:dyDescent="0.2">
      <c r="V12" s="222"/>
      <c r="W12" s="222"/>
      <c r="X12" s="222"/>
      <c r="Y12" s="222"/>
    </row>
    <row r="13" spans="1:25" x14ac:dyDescent="0.2">
      <c r="V13" s="231"/>
      <c r="W13" s="222"/>
      <c r="X13" s="222"/>
      <c r="Y13" s="222"/>
    </row>
    <row r="14" spans="1:25" x14ac:dyDescent="0.2">
      <c r="V14" s="237"/>
    </row>
    <row r="15" spans="1:25" x14ac:dyDescent="0.2">
      <c r="V15" s="237"/>
    </row>
    <row r="16" spans="1:25" x14ac:dyDescent="0.2">
      <c r="V16" s="237"/>
    </row>
    <row r="17" spans="1:25" x14ac:dyDescent="0.2">
      <c r="V17" s="237"/>
    </row>
    <row r="18" spans="1:25" x14ac:dyDescent="0.2">
      <c r="V18" s="237"/>
    </row>
    <row r="19" spans="1:25" x14ac:dyDescent="0.2">
      <c r="V19" s="231"/>
      <c r="W19" s="222"/>
      <c r="X19" s="222"/>
      <c r="Y19" s="222"/>
    </row>
    <row r="20" spans="1:25" x14ac:dyDescent="0.2">
      <c r="A20" s="68" t="s">
        <v>120</v>
      </c>
      <c r="V20" s="231"/>
      <c r="W20" s="222"/>
      <c r="X20" s="222"/>
      <c r="Y20" s="222"/>
    </row>
    <row r="21" spans="1:25" x14ac:dyDescent="0.2">
      <c r="A21" s="68"/>
      <c r="V21" s="231"/>
      <c r="W21" s="222"/>
      <c r="X21" s="222"/>
      <c r="Y21" s="222"/>
    </row>
    <row r="22" spans="1:25" x14ac:dyDescent="0.2">
      <c r="V22" s="237"/>
    </row>
    <row r="23" spans="1:25" x14ac:dyDescent="0.2">
      <c r="A23" s="238" t="s">
        <v>311</v>
      </c>
      <c r="B23" s="238" t="s">
        <v>68</v>
      </c>
      <c r="C23" s="238" t="s">
        <v>85</v>
      </c>
      <c r="D23" s="238" t="s">
        <v>84</v>
      </c>
      <c r="E23" s="238" t="s">
        <v>83</v>
      </c>
      <c r="F23" s="238" t="s">
        <v>69</v>
      </c>
      <c r="V23" s="237"/>
    </row>
    <row r="24" spans="1:25" x14ac:dyDescent="0.2">
      <c r="A24" s="166" t="s">
        <v>80</v>
      </c>
      <c r="B24" s="236">
        <v>2045</v>
      </c>
      <c r="C24" s="236">
        <v>2204</v>
      </c>
      <c r="D24" s="236">
        <v>2556</v>
      </c>
      <c r="E24" s="236">
        <v>2622</v>
      </c>
      <c r="F24" s="236">
        <v>3231</v>
      </c>
      <c r="V24" s="237"/>
    </row>
    <row r="25" spans="1:25" x14ac:dyDescent="0.2">
      <c r="A25" s="166" t="s">
        <v>79</v>
      </c>
      <c r="B25" s="236">
        <v>1315</v>
      </c>
      <c r="C25" s="236">
        <v>1351</v>
      </c>
      <c r="D25" s="236">
        <v>1463</v>
      </c>
      <c r="E25" s="236">
        <v>1609</v>
      </c>
      <c r="F25" s="236">
        <v>1396</v>
      </c>
      <c r="V25" s="231"/>
      <c r="W25" s="222"/>
      <c r="X25" s="222"/>
      <c r="Y25" s="222"/>
    </row>
    <row r="26" spans="1:25" x14ac:dyDescent="0.2">
      <c r="A26" s="235" t="s">
        <v>324</v>
      </c>
      <c r="B26" s="234">
        <v>3360</v>
      </c>
      <c r="C26" s="234">
        <v>3555</v>
      </c>
      <c r="D26" s="234">
        <v>4019</v>
      </c>
      <c r="E26" s="234">
        <v>4231</v>
      </c>
      <c r="F26" s="234">
        <v>4627</v>
      </c>
    </row>
    <row r="28" spans="1:25" ht="15" x14ac:dyDescent="0.25">
      <c r="A28"/>
    </row>
    <row r="29" spans="1:25" ht="15" x14ac:dyDescent="0.25">
      <c r="A29" s="82" t="s">
        <v>157</v>
      </c>
    </row>
  </sheetData>
  <hyperlinks>
    <hyperlink ref="A29" location="Indice!A1" display="Indice" xr:uid="{48F16580-4268-4F17-AEB7-5B43335F10EF}"/>
  </hyperlink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7212D-5182-4022-90DB-99408786593E}">
  <dimension ref="A1:H19"/>
  <sheetViews>
    <sheetView workbookViewId="0"/>
  </sheetViews>
  <sheetFormatPr defaultRowHeight="15" x14ac:dyDescent="0.25"/>
  <cols>
    <col min="1" max="1" width="34.28515625" customWidth="1"/>
    <col min="2" max="2" width="19.42578125" customWidth="1"/>
    <col min="4" max="4" width="19.28515625" customWidth="1"/>
    <col min="6" max="6" width="18.85546875" customWidth="1"/>
  </cols>
  <sheetData>
    <row r="1" spans="1:8" x14ac:dyDescent="0.25">
      <c r="A1" s="232" t="s">
        <v>326</v>
      </c>
    </row>
    <row r="3" spans="1:8" x14ac:dyDescent="0.25">
      <c r="A3" s="36" t="s">
        <v>78</v>
      </c>
      <c r="B3" s="36" t="s">
        <v>327</v>
      </c>
      <c r="C3" s="36" t="s">
        <v>20</v>
      </c>
      <c r="D3" s="36" t="s">
        <v>328</v>
      </c>
      <c r="E3" s="36" t="s">
        <v>20</v>
      </c>
      <c r="F3" s="36" t="s">
        <v>329</v>
      </c>
      <c r="G3" s="36" t="s">
        <v>20</v>
      </c>
      <c r="H3" s="36" t="s">
        <v>0</v>
      </c>
    </row>
    <row r="4" spans="1:8" x14ac:dyDescent="0.25">
      <c r="A4" s="33" t="s">
        <v>138</v>
      </c>
      <c r="B4" s="32">
        <v>611</v>
      </c>
      <c r="C4" s="31">
        <v>0.65100000000000002</v>
      </c>
      <c r="D4" s="32">
        <v>139</v>
      </c>
      <c r="E4" s="31">
        <v>0.14799999999999999</v>
      </c>
      <c r="F4" s="32">
        <v>188</v>
      </c>
      <c r="G4" s="31">
        <v>0.2</v>
      </c>
      <c r="H4" s="32">
        <v>938</v>
      </c>
    </row>
    <row r="5" spans="1:8" x14ac:dyDescent="0.25">
      <c r="A5" s="33" t="s">
        <v>290</v>
      </c>
      <c r="B5" s="32">
        <v>15</v>
      </c>
      <c r="C5" s="31">
        <v>0.75</v>
      </c>
      <c r="D5" s="32">
        <v>5</v>
      </c>
      <c r="E5" s="31">
        <v>0.25</v>
      </c>
      <c r="F5" s="32">
        <v>0</v>
      </c>
      <c r="G5" s="31">
        <v>0</v>
      </c>
      <c r="H5" s="32">
        <v>20</v>
      </c>
    </row>
    <row r="6" spans="1:8" x14ac:dyDescent="0.25">
      <c r="A6" s="33" t="s">
        <v>140</v>
      </c>
      <c r="B6" s="32">
        <v>21</v>
      </c>
      <c r="C6" s="31">
        <v>0.52500000000000002</v>
      </c>
      <c r="D6" s="32">
        <v>9</v>
      </c>
      <c r="E6" s="31">
        <v>0.22500000000000001</v>
      </c>
      <c r="F6" s="32">
        <v>10</v>
      </c>
      <c r="G6" s="31">
        <v>0.25</v>
      </c>
      <c r="H6" s="32">
        <v>40</v>
      </c>
    </row>
    <row r="7" spans="1:8" x14ac:dyDescent="0.25">
      <c r="A7" s="33" t="s">
        <v>115</v>
      </c>
      <c r="B7" s="35">
        <v>1641</v>
      </c>
      <c r="C7" s="31">
        <v>0.77</v>
      </c>
      <c r="D7" s="32">
        <v>423</v>
      </c>
      <c r="E7" s="31">
        <v>0.19800000000000001</v>
      </c>
      <c r="F7" s="32">
        <v>68</v>
      </c>
      <c r="G7" s="31">
        <v>3.2000000000000001E-2</v>
      </c>
      <c r="H7" s="35">
        <v>2132</v>
      </c>
    </row>
    <row r="8" spans="1:8" x14ac:dyDescent="0.25">
      <c r="A8" s="33" t="s">
        <v>142</v>
      </c>
      <c r="B8" s="32">
        <v>69</v>
      </c>
      <c r="C8" s="31">
        <v>0.68300000000000005</v>
      </c>
      <c r="D8" s="32">
        <v>32</v>
      </c>
      <c r="E8" s="31">
        <v>0.317</v>
      </c>
      <c r="F8" s="32">
        <v>0</v>
      </c>
      <c r="G8" s="31">
        <v>0</v>
      </c>
      <c r="H8" s="32">
        <v>101</v>
      </c>
    </row>
    <row r="9" spans="1:8" x14ac:dyDescent="0.25">
      <c r="A9" s="30" t="s">
        <v>316</v>
      </c>
      <c r="B9" s="34">
        <v>2357</v>
      </c>
      <c r="C9" s="28">
        <v>0.72899999999999998</v>
      </c>
      <c r="D9" s="29">
        <v>608</v>
      </c>
      <c r="E9" s="28">
        <v>0.188</v>
      </c>
      <c r="F9" s="29">
        <v>266</v>
      </c>
      <c r="G9" s="28">
        <v>8.2000000000000003E-2</v>
      </c>
      <c r="H9" s="34">
        <v>3231</v>
      </c>
    </row>
    <row r="10" spans="1:8" x14ac:dyDescent="0.25">
      <c r="A10" s="33" t="s">
        <v>289</v>
      </c>
      <c r="B10" s="32">
        <v>294</v>
      </c>
      <c r="C10" s="31">
        <v>0.83499999999999996</v>
      </c>
      <c r="D10" s="32">
        <v>37</v>
      </c>
      <c r="E10" s="31">
        <v>0.105</v>
      </c>
      <c r="F10" s="32">
        <v>21</v>
      </c>
      <c r="G10" s="31">
        <v>0.06</v>
      </c>
      <c r="H10" s="32">
        <v>352</v>
      </c>
    </row>
    <row r="11" spans="1:8" x14ac:dyDescent="0.25">
      <c r="A11" s="33" t="s">
        <v>145</v>
      </c>
      <c r="B11" s="32">
        <v>6</v>
      </c>
      <c r="C11" s="31">
        <v>0.66700000000000004</v>
      </c>
      <c r="D11" s="32">
        <v>3</v>
      </c>
      <c r="E11" s="31">
        <v>0.33300000000000002</v>
      </c>
      <c r="F11" s="32">
        <v>0</v>
      </c>
      <c r="G11" s="31">
        <v>0</v>
      </c>
      <c r="H11" s="32">
        <v>9</v>
      </c>
    </row>
    <row r="12" spans="1:8" x14ac:dyDescent="0.25">
      <c r="A12" s="33" t="s">
        <v>330</v>
      </c>
      <c r="B12" s="32">
        <v>791</v>
      </c>
      <c r="C12" s="31">
        <v>0.76400000000000001</v>
      </c>
      <c r="D12" s="32">
        <v>100</v>
      </c>
      <c r="E12" s="31">
        <v>9.7000000000000003E-2</v>
      </c>
      <c r="F12" s="32">
        <v>144</v>
      </c>
      <c r="G12" s="31">
        <v>0.13900000000000001</v>
      </c>
      <c r="H12" s="35">
        <v>1035</v>
      </c>
    </row>
    <row r="13" spans="1:8" x14ac:dyDescent="0.25">
      <c r="A13" s="30" t="s">
        <v>317</v>
      </c>
      <c r="B13" s="34">
        <v>1091</v>
      </c>
      <c r="C13" s="28">
        <v>0.78200000000000003</v>
      </c>
      <c r="D13" s="29">
        <v>140</v>
      </c>
      <c r="E13" s="28">
        <v>0.1</v>
      </c>
      <c r="F13" s="29">
        <v>165</v>
      </c>
      <c r="G13" s="28">
        <v>0.11799999999999999</v>
      </c>
      <c r="H13" s="34">
        <v>1396</v>
      </c>
    </row>
    <row r="14" spans="1:8" x14ac:dyDescent="0.25">
      <c r="A14" s="39" t="s">
        <v>0</v>
      </c>
      <c r="B14" s="196">
        <v>3448</v>
      </c>
      <c r="C14" s="197">
        <v>0.745</v>
      </c>
      <c r="D14" s="46">
        <v>748</v>
      </c>
      <c r="E14" s="197">
        <v>0.16200000000000001</v>
      </c>
      <c r="F14" s="46">
        <v>431</v>
      </c>
      <c r="G14" s="197">
        <v>9.2999999999999999E-2</v>
      </c>
      <c r="H14" s="196">
        <v>4627</v>
      </c>
    </row>
    <row r="15" spans="1:8" x14ac:dyDescent="0.25">
      <c r="A15" s="68" t="s">
        <v>331</v>
      </c>
    </row>
    <row r="16" spans="1:8" x14ac:dyDescent="0.25">
      <c r="A16" s="68" t="s">
        <v>120</v>
      </c>
    </row>
    <row r="19" spans="1:1" x14ac:dyDescent="0.25">
      <c r="A19" s="82" t="s">
        <v>157</v>
      </c>
    </row>
  </sheetData>
  <hyperlinks>
    <hyperlink ref="A19" location="Indice!A1" display="Indice" xr:uid="{05C5BEBB-58B7-41D8-85A3-F8785AD48B40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F831-A1FF-4D3B-A4AA-9C469F2846E2}">
  <dimension ref="A1:C19"/>
  <sheetViews>
    <sheetView workbookViewId="0">
      <selection activeCell="C14" sqref="C14"/>
    </sheetView>
  </sheetViews>
  <sheetFormatPr defaultRowHeight="15" x14ac:dyDescent="0.25"/>
  <cols>
    <col min="1" max="1" width="46.7109375" customWidth="1"/>
    <col min="2" max="2" width="12.28515625" customWidth="1"/>
    <col min="3" max="3" width="34.140625" customWidth="1"/>
  </cols>
  <sheetData>
    <row r="1" spans="1:3" x14ac:dyDescent="0.25">
      <c r="A1" s="232" t="s">
        <v>332</v>
      </c>
    </row>
    <row r="3" spans="1:3" x14ac:dyDescent="0.25">
      <c r="A3" s="36" t="s">
        <v>78</v>
      </c>
      <c r="B3" s="36" t="s">
        <v>333</v>
      </c>
      <c r="C3" s="36" t="s">
        <v>334</v>
      </c>
    </row>
    <row r="4" spans="1:3" x14ac:dyDescent="0.25">
      <c r="A4" s="52" t="s">
        <v>138</v>
      </c>
      <c r="B4" s="32">
        <v>2.33</v>
      </c>
      <c r="C4" s="32">
        <v>3.23</v>
      </c>
    </row>
    <row r="5" spans="1:3" x14ac:dyDescent="0.25">
      <c r="A5" s="52" t="s">
        <v>113</v>
      </c>
      <c r="B5" s="32">
        <v>0.85</v>
      </c>
      <c r="C5" s="32">
        <v>6.75</v>
      </c>
    </row>
    <row r="6" spans="1:3" x14ac:dyDescent="0.25">
      <c r="A6" s="52" t="s">
        <v>114</v>
      </c>
      <c r="B6" s="32">
        <v>3.1</v>
      </c>
      <c r="C6" s="32">
        <v>2.73</v>
      </c>
    </row>
    <row r="7" spans="1:3" x14ac:dyDescent="0.25">
      <c r="A7" s="52" t="s">
        <v>115</v>
      </c>
      <c r="B7" s="32">
        <v>3.13</v>
      </c>
      <c r="C7" s="32">
        <v>3.54</v>
      </c>
    </row>
    <row r="8" spans="1:3" x14ac:dyDescent="0.25">
      <c r="A8" s="52" t="s">
        <v>116</v>
      </c>
      <c r="B8" s="32">
        <v>0.63</v>
      </c>
      <c r="C8" s="32">
        <v>3.75</v>
      </c>
    </row>
    <row r="9" spans="1:3" x14ac:dyDescent="0.25">
      <c r="A9" s="240" t="s">
        <v>316</v>
      </c>
      <c r="B9" s="29">
        <v>2.83</v>
      </c>
      <c r="C9" s="29">
        <v>3.47</v>
      </c>
    </row>
    <row r="10" spans="1:3" x14ac:dyDescent="0.25">
      <c r="A10" s="52" t="s">
        <v>335</v>
      </c>
      <c r="B10" s="32">
        <v>0.72</v>
      </c>
      <c r="C10" s="32">
        <v>7.65</v>
      </c>
    </row>
    <row r="11" spans="1:3" x14ac:dyDescent="0.25">
      <c r="A11" s="52" t="s">
        <v>117</v>
      </c>
      <c r="B11" s="32">
        <v>3.67</v>
      </c>
      <c r="C11" s="32">
        <v>4.67</v>
      </c>
    </row>
    <row r="12" spans="1:3" ht="24" x14ac:dyDescent="0.25">
      <c r="A12" s="52" t="s">
        <v>118</v>
      </c>
      <c r="B12" s="32">
        <v>0.56000000000000005</v>
      </c>
      <c r="C12" s="32">
        <v>4.42</v>
      </c>
    </row>
    <row r="13" spans="1:3" x14ac:dyDescent="0.25">
      <c r="A13" s="240" t="s">
        <v>317</v>
      </c>
      <c r="B13" s="29">
        <v>0.63</v>
      </c>
      <c r="C13" s="29">
        <v>5.24</v>
      </c>
    </row>
    <row r="14" spans="1:3" x14ac:dyDescent="0.25">
      <c r="A14" s="49" t="s">
        <v>0</v>
      </c>
      <c r="B14" s="46">
        <v>2.1800000000000002</v>
      </c>
      <c r="C14" s="275">
        <v>4</v>
      </c>
    </row>
    <row r="16" spans="1:3" x14ac:dyDescent="0.25">
      <c r="A16" s="68" t="s">
        <v>120</v>
      </c>
    </row>
    <row r="19" spans="1:1" x14ac:dyDescent="0.25">
      <c r="A19" s="82" t="s">
        <v>157</v>
      </c>
    </row>
  </sheetData>
  <hyperlinks>
    <hyperlink ref="A19" location="Indice!A1" display="Indice" xr:uid="{BB8685BE-5925-4338-AB74-74547EE4EDF7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A3A8D-C5FD-4B96-AC80-BBC540706488}">
  <dimension ref="A1:I29"/>
  <sheetViews>
    <sheetView zoomScaleNormal="100" workbookViewId="0"/>
  </sheetViews>
  <sheetFormatPr defaultColWidth="8.85546875" defaultRowHeight="12.75" x14ac:dyDescent="0.25"/>
  <cols>
    <col min="1" max="1" width="32.28515625" style="241" customWidth="1"/>
    <col min="2" max="2" width="23.42578125" style="241" customWidth="1"/>
    <col min="3" max="3" width="24.85546875" style="241" customWidth="1"/>
    <col min="4" max="4" width="20.42578125" style="241" customWidth="1"/>
    <col min="5" max="5" width="14" style="241" bestFit="1" customWidth="1"/>
    <col min="6" max="6" width="12.7109375" style="241" customWidth="1"/>
    <col min="7" max="7" width="14.85546875" style="241" customWidth="1"/>
    <col min="8" max="8" width="15.140625" style="241" customWidth="1"/>
    <col min="9" max="9" width="12.42578125" style="241" customWidth="1"/>
    <col min="10" max="10" width="9.85546875" style="241" bestFit="1" customWidth="1"/>
    <col min="11" max="11" width="24.42578125" style="241" customWidth="1"/>
    <col min="12" max="12" width="11.5703125" style="241" customWidth="1"/>
    <col min="13" max="13" width="11.85546875" style="241" customWidth="1"/>
    <col min="14" max="14" width="10.5703125" style="241" customWidth="1"/>
    <col min="15" max="15" width="10.7109375" style="241" customWidth="1"/>
    <col min="16" max="16" width="10.85546875" style="241" bestFit="1" customWidth="1"/>
    <col min="17" max="17" width="10.140625" style="241" customWidth="1"/>
    <col min="18" max="18" width="11.28515625" style="241" customWidth="1"/>
    <col min="19" max="16384" width="8.85546875" style="241"/>
  </cols>
  <sheetData>
    <row r="1" spans="1:7" x14ac:dyDescent="0.25">
      <c r="A1" s="232" t="s">
        <v>339</v>
      </c>
    </row>
    <row r="8" spans="1:7" ht="15" x14ac:dyDescent="0.25">
      <c r="F8" s="249"/>
      <c r="G8" s="250"/>
    </row>
    <row r="9" spans="1:7" x14ac:dyDescent="0.25">
      <c r="G9" s="249"/>
    </row>
    <row r="10" spans="1:7" ht="15" x14ac:dyDescent="0.25">
      <c r="G10" s="248"/>
    </row>
    <row r="20" spans="1:9" x14ac:dyDescent="0.25">
      <c r="A20" s="68" t="s">
        <v>338</v>
      </c>
    </row>
    <row r="21" spans="1:9" x14ac:dyDescent="0.25">
      <c r="A21" s="247"/>
    </row>
    <row r="23" spans="1:9" x14ac:dyDescent="0.25">
      <c r="A23" s="246" t="s">
        <v>337</v>
      </c>
      <c r="B23" s="246">
        <v>2018</v>
      </c>
      <c r="C23" s="246">
        <v>2019</v>
      </c>
      <c r="D23" s="246">
        <v>2020</v>
      </c>
      <c r="E23" s="246">
        <v>2021</v>
      </c>
      <c r="F23" s="246">
        <v>2022</v>
      </c>
      <c r="G23" s="246">
        <v>2023</v>
      </c>
      <c r="H23" s="246">
        <v>2024</v>
      </c>
      <c r="I23" s="243">
        <v>2025</v>
      </c>
    </row>
    <row r="24" spans="1:9" x14ac:dyDescent="0.25">
      <c r="A24" s="245" t="s">
        <v>80</v>
      </c>
      <c r="B24" s="244">
        <v>13.98094</v>
      </c>
      <c r="C24" s="244">
        <v>15.334382</v>
      </c>
      <c r="D24" s="244">
        <v>34.229002000000001</v>
      </c>
      <c r="E24" s="244">
        <v>35.229002000000001</v>
      </c>
      <c r="F24" s="244">
        <v>36.852076740000001</v>
      </c>
      <c r="G24" s="244">
        <v>45.132992000000002</v>
      </c>
      <c r="H24" s="244">
        <v>43.894323</v>
      </c>
      <c r="I24" s="244">
        <v>47.348615000000002</v>
      </c>
    </row>
    <row r="25" spans="1:9" x14ac:dyDescent="0.25">
      <c r="A25" s="245" t="s">
        <v>79</v>
      </c>
      <c r="B25" s="244">
        <v>25.720452000000002</v>
      </c>
      <c r="C25" s="244">
        <v>32.130000000000003</v>
      </c>
      <c r="D25" s="244">
        <v>58.46</v>
      </c>
      <c r="E25" s="244">
        <v>58.46</v>
      </c>
      <c r="F25" s="244">
        <v>58.46</v>
      </c>
      <c r="G25" s="244">
        <v>0.4</v>
      </c>
      <c r="H25" s="244">
        <v>0.4</v>
      </c>
      <c r="I25" s="244">
        <v>0.4</v>
      </c>
    </row>
    <row r="26" spans="1:9" x14ac:dyDescent="0.25">
      <c r="A26" s="243" t="s">
        <v>0</v>
      </c>
      <c r="B26" s="242">
        <v>39.701391999999998</v>
      </c>
      <c r="C26" s="242">
        <v>47.464382000000001</v>
      </c>
      <c r="D26" s="242">
        <v>92.689002000000002</v>
      </c>
      <c r="E26" s="242">
        <v>93.689002000000002</v>
      </c>
      <c r="F26" s="242">
        <v>95.312076740000009</v>
      </c>
      <c r="G26" s="242">
        <v>45.532992</v>
      </c>
      <c r="H26" s="242">
        <v>44.294322999999999</v>
      </c>
      <c r="I26" s="242">
        <v>47.748615000000001</v>
      </c>
    </row>
    <row r="28" spans="1:9" ht="15" x14ac:dyDescent="0.25">
      <c r="A28"/>
    </row>
    <row r="29" spans="1:9" ht="15" x14ac:dyDescent="0.25">
      <c r="A29" s="82" t="s">
        <v>157</v>
      </c>
    </row>
  </sheetData>
  <hyperlinks>
    <hyperlink ref="A29" location="Indice!A1" display="Indice" xr:uid="{EB3044E3-32E7-46BE-B0CC-3B20B55EAC7D}"/>
  </hyperlinks>
  <pageMargins left="0.7" right="0.7" top="0.75" bottom="0.75" header="0.3" footer="0.3"/>
  <pageSetup paperSize="9" orientation="portrait" verticalDpi="0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D886-58C4-4826-9F54-70FB0A63AE0F}">
  <dimension ref="A1:E23"/>
  <sheetViews>
    <sheetView workbookViewId="0"/>
  </sheetViews>
  <sheetFormatPr defaultRowHeight="15" x14ac:dyDescent="0.25"/>
  <cols>
    <col min="1" max="1" width="42.7109375" customWidth="1"/>
    <col min="2" max="2" width="12.28515625" customWidth="1"/>
    <col min="3" max="3" width="13.5703125" customWidth="1"/>
    <col min="4" max="4" width="15" customWidth="1"/>
    <col min="5" max="5" width="13.28515625" customWidth="1"/>
  </cols>
  <sheetData>
    <row r="1" spans="1:5" x14ac:dyDescent="0.25">
      <c r="A1" s="232" t="s">
        <v>340</v>
      </c>
    </row>
    <row r="3" spans="1:5" x14ac:dyDescent="0.25">
      <c r="A3" s="251" t="s">
        <v>341</v>
      </c>
      <c r="B3" s="252">
        <v>2025</v>
      </c>
      <c r="C3" s="251">
        <v>2022</v>
      </c>
      <c r="D3" s="252" t="s">
        <v>75</v>
      </c>
      <c r="E3" s="252" t="s">
        <v>166</v>
      </c>
    </row>
    <row r="4" spans="1:5" x14ac:dyDescent="0.25">
      <c r="A4" s="253" t="s">
        <v>342</v>
      </c>
      <c r="B4" s="254">
        <v>3423290</v>
      </c>
      <c r="C4" s="255">
        <v>2100000</v>
      </c>
      <c r="D4" s="254">
        <v>1323290</v>
      </c>
      <c r="E4" s="208">
        <v>0.63</v>
      </c>
    </row>
    <row r="5" spans="1:5" x14ac:dyDescent="0.25">
      <c r="A5" s="253" t="s">
        <v>343</v>
      </c>
      <c r="B5" s="254">
        <v>10549262</v>
      </c>
      <c r="C5" s="255">
        <v>5922626</v>
      </c>
      <c r="D5" s="254">
        <v>4626636</v>
      </c>
      <c r="E5" s="208">
        <v>0.78100000000000003</v>
      </c>
    </row>
    <row r="6" spans="1:5" x14ac:dyDescent="0.25">
      <c r="A6" s="253" t="s">
        <v>344</v>
      </c>
      <c r="B6" s="254">
        <v>3910886</v>
      </c>
      <c r="C6" s="255">
        <v>2960000</v>
      </c>
      <c r="D6" s="254">
        <v>950886</v>
      </c>
      <c r="E6" s="208">
        <v>0.32100000000000001</v>
      </c>
    </row>
    <row r="7" spans="1:5" x14ac:dyDescent="0.25">
      <c r="A7" s="253" t="s">
        <v>345</v>
      </c>
      <c r="B7" s="254">
        <v>2180084</v>
      </c>
      <c r="C7" s="255">
        <v>1726135</v>
      </c>
      <c r="D7" s="254">
        <v>453949</v>
      </c>
      <c r="E7" s="208">
        <v>0.26300000000000001</v>
      </c>
    </row>
    <row r="8" spans="1:5" ht="24" x14ac:dyDescent="0.25">
      <c r="A8" s="253" t="s">
        <v>346</v>
      </c>
      <c r="B8" s="254">
        <v>893000</v>
      </c>
      <c r="C8" s="255">
        <v>700000</v>
      </c>
      <c r="D8" s="254">
        <v>193000</v>
      </c>
      <c r="E8" s="208">
        <v>0.27600000000000002</v>
      </c>
    </row>
    <row r="9" spans="1:5" x14ac:dyDescent="0.25">
      <c r="A9" s="253" t="s">
        <v>347</v>
      </c>
      <c r="B9" s="254">
        <v>4500000</v>
      </c>
      <c r="C9" s="255">
        <v>3000000</v>
      </c>
      <c r="D9" s="254">
        <v>1500000</v>
      </c>
      <c r="E9" s="208">
        <v>0.5</v>
      </c>
    </row>
    <row r="10" spans="1:5" x14ac:dyDescent="0.25">
      <c r="A10" s="253" t="s">
        <v>348</v>
      </c>
      <c r="B10" s="255">
        <v>18000000</v>
      </c>
      <c r="C10" s="255">
        <v>18000000</v>
      </c>
      <c r="D10" s="32" t="s">
        <v>349</v>
      </c>
      <c r="E10" s="208">
        <v>0</v>
      </c>
    </row>
    <row r="11" spans="1:5" x14ac:dyDescent="0.25">
      <c r="A11" s="253" t="s">
        <v>350</v>
      </c>
      <c r="B11" s="254">
        <v>3467403</v>
      </c>
      <c r="C11" s="255">
        <v>2000000</v>
      </c>
      <c r="D11" s="254">
        <v>1467403</v>
      </c>
      <c r="E11" s="208">
        <v>0.73399999999999999</v>
      </c>
    </row>
    <row r="12" spans="1:5" x14ac:dyDescent="0.25">
      <c r="A12" s="253" t="s">
        <v>351</v>
      </c>
      <c r="B12" s="254">
        <v>424690</v>
      </c>
      <c r="C12" s="255">
        <v>443315</v>
      </c>
      <c r="D12" s="260">
        <v>-18625</v>
      </c>
      <c r="E12" s="208">
        <v>-4.2000000000000003E-2</v>
      </c>
    </row>
    <row r="13" spans="1:5" x14ac:dyDescent="0.25">
      <c r="A13" s="256" t="s">
        <v>352</v>
      </c>
      <c r="B13" s="257">
        <v>47348615</v>
      </c>
      <c r="C13" s="258">
        <v>36852076</v>
      </c>
      <c r="D13" s="261">
        <v>10496539</v>
      </c>
      <c r="E13" s="259">
        <v>0.28499999999999998</v>
      </c>
    </row>
    <row r="14" spans="1:5" x14ac:dyDescent="0.25">
      <c r="A14" s="33" t="s">
        <v>353</v>
      </c>
      <c r="B14" s="254">
        <v>400000</v>
      </c>
      <c r="C14" s="255">
        <v>51460000</v>
      </c>
      <c r="D14" s="260">
        <v>-51060000</v>
      </c>
      <c r="E14" s="208">
        <v>-0.99199999999999999</v>
      </c>
    </row>
    <row r="15" spans="1:5" x14ac:dyDescent="0.25">
      <c r="A15" s="33" t="s">
        <v>354</v>
      </c>
      <c r="B15" s="32" t="s">
        <v>355</v>
      </c>
      <c r="C15" s="255">
        <v>7000000</v>
      </c>
      <c r="D15" s="260">
        <v>-7000000</v>
      </c>
      <c r="E15" s="208">
        <v>-1</v>
      </c>
    </row>
    <row r="16" spans="1:5" x14ac:dyDescent="0.25">
      <c r="A16" s="256" t="s">
        <v>356</v>
      </c>
      <c r="B16" s="257">
        <v>400000</v>
      </c>
      <c r="C16" s="257">
        <v>58460000</v>
      </c>
      <c r="D16" s="261">
        <v>-58060000</v>
      </c>
      <c r="E16" s="259">
        <v>-0.99299999999999999</v>
      </c>
    </row>
    <row r="17" spans="1:5" x14ac:dyDescent="0.25">
      <c r="A17" s="253" t="s">
        <v>357</v>
      </c>
      <c r="B17" s="254">
        <v>49403878</v>
      </c>
      <c r="C17" s="32" t="s">
        <v>355</v>
      </c>
      <c r="D17" s="260">
        <v>49403878</v>
      </c>
      <c r="E17" s="32" t="s">
        <v>358</v>
      </c>
    </row>
    <row r="18" spans="1:5" x14ac:dyDescent="0.25">
      <c r="A18" s="27" t="s">
        <v>0</v>
      </c>
      <c r="B18" s="257">
        <v>97152493</v>
      </c>
      <c r="C18" s="257">
        <v>95312076</v>
      </c>
      <c r="D18" s="257">
        <v>1840417</v>
      </c>
      <c r="E18" s="259">
        <v>1.9E-2</v>
      </c>
    </row>
    <row r="20" spans="1:5" x14ac:dyDescent="0.25">
      <c r="A20" s="68" t="s">
        <v>338</v>
      </c>
    </row>
    <row r="23" spans="1:5" x14ac:dyDescent="0.25">
      <c r="A23" s="82" t="s">
        <v>157</v>
      </c>
    </row>
  </sheetData>
  <hyperlinks>
    <hyperlink ref="A23" location="Indice!A1" display="Indice" xr:uid="{3E9E6681-BD17-47AB-A6C1-CDE552BFA819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A6F0-36B1-4BAA-8D59-DA85EC31B2E8}">
  <dimension ref="A1:F16"/>
  <sheetViews>
    <sheetView tabSelected="1" workbookViewId="0"/>
  </sheetViews>
  <sheetFormatPr defaultRowHeight="15" x14ac:dyDescent="0.25"/>
  <cols>
    <col min="1" max="1" width="30" customWidth="1"/>
    <col min="2" max="2" width="36.7109375" customWidth="1"/>
  </cols>
  <sheetData>
    <row r="1" spans="1:6" x14ac:dyDescent="0.25">
      <c r="A1" s="232" t="s">
        <v>359</v>
      </c>
    </row>
    <row r="3" spans="1:6" x14ac:dyDescent="0.25">
      <c r="A3" s="54" t="s">
        <v>360</v>
      </c>
      <c r="B3" s="54" t="s">
        <v>361</v>
      </c>
      <c r="C3" s="54">
        <v>2022</v>
      </c>
      <c r="D3" s="54">
        <v>2023</v>
      </c>
      <c r="E3" s="54">
        <v>2024</v>
      </c>
      <c r="F3" s="54">
        <v>2025</v>
      </c>
    </row>
    <row r="4" spans="1:6" ht="24" x14ac:dyDescent="0.25">
      <c r="A4" s="33" t="s">
        <v>362</v>
      </c>
      <c r="B4" s="253" t="s">
        <v>363</v>
      </c>
      <c r="C4" s="32">
        <v>4</v>
      </c>
      <c r="D4" s="32">
        <v>4</v>
      </c>
      <c r="E4" s="32">
        <v>4</v>
      </c>
      <c r="F4" s="51">
        <v>4</v>
      </c>
    </row>
    <row r="5" spans="1:6" x14ac:dyDescent="0.25">
      <c r="A5" s="33" t="s">
        <v>364</v>
      </c>
      <c r="B5" s="33" t="s">
        <v>365</v>
      </c>
      <c r="C5" s="32" t="s">
        <v>123</v>
      </c>
      <c r="D5" s="32">
        <v>2</v>
      </c>
      <c r="E5" s="32" t="s">
        <v>124</v>
      </c>
      <c r="F5" s="51" t="s">
        <v>124</v>
      </c>
    </row>
    <row r="6" spans="1:6" ht="36" x14ac:dyDescent="0.25">
      <c r="A6" s="33" t="s">
        <v>366</v>
      </c>
      <c r="B6" s="253" t="s">
        <v>367</v>
      </c>
      <c r="C6" s="32" t="s">
        <v>368</v>
      </c>
      <c r="D6" s="32">
        <v>3.5</v>
      </c>
      <c r="E6" s="32" t="s">
        <v>124</v>
      </c>
      <c r="F6" s="51" t="s">
        <v>124</v>
      </c>
    </row>
    <row r="7" spans="1:6" ht="24" x14ac:dyDescent="0.25">
      <c r="A7" s="33" t="s">
        <v>369</v>
      </c>
      <c r="B7" s="253" t="s">
        <v>370</v>
      </c>
      <c r="C7" s="32" t="s">
        <v>124</v>
      </c>
      <c r="D7" s="32" t="s">
        <v>124</v>
      </c>
      <c r="E7" s="32">
        <v>4</v>
      </c>
      <c r="F7" s="51" t="s">
        <v>123</v>
      </c>
    </row>
    <row r="8" spans="1:6" ht="24" x14ac:dyDescent="0.25">
      <c r="A8" s="128" t="s">
        <v>371</v>
      </c>
      <c r="B8" s="262" t="s">
        <v>372</v>
      </c>
      <c r="C8" s="32" t="s">
        <v>124</v>
      </c>
      <c r="D8" s="32" t="s">
        <v>124</v>
      </c>
      <c r="E8" s="50">
        <v>291.2</v>
      </c>
      <c r="F8" s="51" t="s">
        <v>123</v>
      </c>
    </row>
    <row r="9" spans="1:6" x14ac:dyDescent="0.25">
      <c r="A9" s="128" t="s">
        <v>373</v>
      </c>
      <c r="B9" s="262" t="s">
        <v>374</v>
      </c>
      <c r="C9" s="32" t="s">
        <v>124</v>
      </c>
      <c r="D9" s="32" t="s">
        <v>124</v>
      </c>
      <c r="E9" s="50">
        <v>27.4</v>
      </c>
      <c r="F9" s="51" t="s">
        <v>123</v>
      </c>
    </row>
    <row r="10" spans="1:6" x14ac:dyDescent="0.25">
      <c r="A10" s="33" t="s">
        <v>375</v>
      </c>
      <c r="B10" s="253" t="s">
        <v>376</v>
      </c>
      <c r="C10" s="32" t="s">
        <v>124</v>
      </c>
      <c r="D10" s="32" t="s">
        <v>124</v>
      </c>
      <c r="E10" s="32" t="s">
        <v>123</v>
      </c>
      <c r="F10" s="51">
        <v>15</v>
      </c>
    </row>
    <row r="11" spans="1:6" x14ac:dyDescent="0.25">
      <c r="A11" s="39" t="s">
        <v>0</v>
      </c>
      <c r="B11" s="206"/>
      <c r="C11" s="46">
        <v>4</v>
      </c>
      <c r="D11" s="46">
        <v>9.5</v>
      </c>
      <c r="E11" s="46">
        <v>326.60000000000002</v>
      </c>
      <c r="F11" s="48">
        <v>19</v>
      </c>
    </row>
    <row r="13" spans="1:6" x14ac:dyDescent="0.25">
      <c r="A13" s="68" t="s">
        <v>338</v>
      </c>
    </row>
    <row r="16" spans="1:6" x14ac:dyDescent="0.25">
      <c r="A16" s="82" t="s">
        <v>157</v>
      </c>
    </row>
  </sheetData>
  <hyperlinks>
    <hyperlink ref="A16" location="Indice!A1" display="Indice" xr:uid="{9FBC12CB-B268-4EAE-996D-A7CA3F21A791}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C00B1-E753-4E49-A6FE-57EAAC9D3771}">
  <dimension ref="A1:E14"/>
  <sheetViews>
    <sheetView workbookViewId="0">
      <selection activeCell="A14" sqref="A14"/>
    </sheetView>
  </sheetViews>
  <sheetFormatPr defaultRowHeight="15" x14ac:dyDescent="0.25"/>
  <cols>
    <col min="1" max="1" width="23.140625" customWidth="1"/>
    <col min="2" max="2" width="9" bestFit="1" customWidth="1"/>
    <col min="3" max="3" width="13.28515625" customWidth="1"/>
    <col min="4" max="4" width="9" bestFit="1" customWidth="1"/>
    <col min="5" max="5" width="13.140625" customWidth="1"/>
  </cols>
  <sheetData>
    <row r="1" spans="1:5" x14ac:dyDescent="0.25">
      <c r="A1" s="232" t="s">
        <v>377</v>
      </c>
    </row>
    <row r="3" spans="1:5" ht="24" x14ac:dyDescent="0.25">
      <c r="A3" s="54" t="s">
        <v>78</v>
      </c>
      <c r="B3" s="54" t="s">
        <v>378</v>
      </c>
      <c r="C3" s="54" t="s">
        <v>379</v>
      </c>
      <c r="D3" s="54" t="s">
        <v>20</v>
      </c>
      <c r="E3" s="54" t="s">
        <v>380</v>
      </c>
    </row>
    <row r="4" spans="1:5" x14ac:dyDescent="0.25">
      <c r="A4" s="263" t="s">
        <v>381</v>
      </c>
      <c r="B4" s="51">
        <v>40</v>
      </c>
      <c r="C4" s="255">
        <v>173370734</v>
      </c>
      <c r="D4" s="266">
        <v>0.59499999999999997</v>
      </c>
      <c r="E4" s="255">
        <v>4334268</v>
      </c>
    </row>
    <row r="5" spans="1:5" x14ac:dyDescent="0.25">
      <c r="A5" s="263" t="s">
        <v>382</v>
      </c>
      <c r="B5" s="51">
        <v>18</v>
      </c>
      <c r="C5" s="255">
        <v>101650253</v>
      </c>
      <c r="D5" s="266">
        <v>0.34899999999999998</v>
      </c>
      <c r="E5" s="255">
        <v>5647236</v>
      </c>
    </row>
    <row r="6" spans="1:5" x14ac:dyDescent="0.25">
      <c r="A6" s="263" t="s">
        <v>111</v>
      </c>
      <c r="B6" s="51">
        <v>1</v>
      </c>
      <c r="C6" s="255">
        <v>9401356</v>
      </c>
      <c r="D6" s="266">
        <v>3.2000000000000001E-2</v>
      </c>
      <c r="E6" s="255">
        <v>9401356</v>
      </c>
    </row>
    <row r="7" spans="1:5" x14ac:dyDescent="0.25">
      <c r="A7" s="263" t="s">
        <v>32</v>
      </c>
      <c r="B7" s="51">
        <v>1</v>
      </c>
      <c r="C7" s="255">
        <v>6083783</v>
      </c>
      <c r="D7" s="266">
        <v>2.1000000000000001E-2</v>
      </c>
      <c r="E7" s="255">
        <v>6083783</v>
      </c>
    </row>
    <row r="8" spans="1:5" ht="24" x14ac:dyDescent="0.25">
      <c r="A8" s="263" t="s">
        <v>383</v>
      </c>
      <c r="B8" s="51">
        <v>1</v>
      </c>
      <c r="C8" s="255">
        <v>650000</v>
      </c>
      <c r="D8" s="266">
        <v>2E-3</v>
      </c>
      <c r="E8" s="255">
        <v>650000</v>
      </c>
    </row>
    <row r="9" spans="1:5" x14ac:dyDescent="0.25">
      <c r="A9" s="264" t="s">
        <v>0</v>
      </c>
      <c r="B9" s="48">
        <v>61</v>
      </c>
      <c r="C9" s="265">
        <v>291156126</v>
      </c>
      <c r="D9" s="267">
        <v>1</v>
      </c>
      <c r="E9" s="265">
        <v>4773051</v>
      </c>
    </row>
    <row r="11" spans="1:5" x14ac:dyDescent="0.25">
      <c r="A11" s="77" t="s">
        <v>384</v>
      </c>
    </row>
    <row r="14" spans="1:5" x14ac:dyDescent="0.25">
      <c r="A14" s="82" t="s">
        <v>157</v>
      </c>
    </row>
  </sheetData>
  <hyperlinks>
    <hyperlink ref="A14" location="Indice!A1" display="Indice" xr:uid="{9C1486BC-8F60-4895-B0EB-2073EC779EB1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CE88E0-43EC-41F8-A23E-A045EE8FE96D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customXml/itemProps2.xml><?xml version="1.0" encoding="utf-8"?>
<ds:datastoreItem xmlns:ds="http://schemas.openxmlformats.org/officeDocument/2006/customXml" ds:itemID="{195C9158-1E47-4D40-8DB4-850A9988EA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c5a86-ac99-4c94-910a-603dff8ca981"/>
    <ds:schemaRef ds:uri="dc477959-bd29-4cc3-ab68-57811b14f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E35152-B383-4553-98E1-9C30566A02F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65</vt:i4>
      </vt:variant>
      <vt:variant>
        <vt:lpstr>Intervalli denominati</vt:lpstr>
      </vt:variant>
      <vt:variant>
        <vt:i4>62</vt:i4>
      </vt:variant>
    </vt:vector>
  </HeadingPairs>
  <TitlesOfParts>
    <vt:vector size="127" baseType="lpstr">
      <vt:lpstr>Indice</vt:lpstr>
      <vt:lpstr>Tab. 2.1.1</vt:lpstr>
      <vt:lpstr>Tab. 2.1.2</vt:lpstr>
      <vt:lpstr>Tab.2.1.3</vt:lpstr>
      <vt:lpstr>Tab.2.1.4</vt:lpstr>
      <vt:lpstr>Fig. 2.1.1</vt:lpstr>
      <vt:lpstr>Tab. 2.1.5</vt:lpstr>
      <vt:lpstr>Fig. 2.2.1</vt:lpstr>
      <vt:lpstr>Fig. 2.2.2</vt:lpstr>
      <vt:lpstr>Tab.2.2.1</vt:lpstr>
      <vt:lpstr>Tab. 2.2.2</vt:lpstr>
      <vt:lpstr>Fig. 2.2.3</vt:lpstr>
      <vt:lpstr>Tab. 2.2.3</vt:lpstr>
      <vt:lpstr>Tab. 2.2.4</vt:lpstr>
      <vt:lpstr>Fig. 2.2.4</vt:lpstr>
      <vt:lpstr>Tab. 2.2.5</vt:lpstr>
      <vt:lpstr>Tab. 2.2.6</vt:lpstr>
      <vt:lpstr>Fig. 2.2.5</vt:lpstr>
      <vt:lpstr>Tab. 2.2.7</vt:lpstr>
      <vt:lpstr>Fig. 2.2.6</vt:lpstr>
      <vt:lpstr>Tab. 2.2.8</vt:lpstr>
      <vt:lpstr>Fig. 2.2.7</vt:lpstr>
      <vt:lpstr>Fig. 2.2.8</vt:lpstr>
      <vt:lpstr>Fig. 2.2.9</vt:lpstr>
      <vt:lpstr>Tab. 2.2.9</vt:lpstr>
      <vt:lpstr>Tab. 2.2.10</vt:lpstr>
      <vt:lpstr>Tab. 2.2.11</vt:lpstr>
      <vt:lpstr>Tab. 2.2.12</vt:lpstr>
      <vt:lpstr>Tab. 2.2.13</vt:lpstr>
      <vt:lpstr>Tab. 2.2.14</vt:lpstr>
      <vt:lpstr>Tab. 2.2.15</vt:lpstr>
      <vt:lpstr>Fig. 2.2.10</vt:lpstr>
      <vt:lpstr>Fig. 2.2.11</vt:lpstr>
      <vt:lpstr>Tab. 2.2.16</vt:lpstr>
      <vt:lpstr>Fig. 2.2.12</vt:lpstr>
      <vt:lpstr>Fig. 2.2.13</vt:lpstr>
      <vt:lpstr>Tab. 2.2.17</vt:lpstr>
      <vt:lpstr>Tab. 2.2.18</vt:lpstr>
      <vt:lpstr>Tab. 2.2.19</vt:lpstr>
      <vt:lpstr>Fig. 2.2.14</vt:lpstr>
      <vt:lpstr>Tab. 2.2.20</vt:lpstr>
      <vt:lpstr>Fig. 2.3.1</vt:lpstr>
      <vt:lpstr>Fig. 2.3.2</vt:lpstr>
      <vt:lpstr>Tab. 2.3.1</vt:lpstr>
      <vt:lpstr>Tab. 2.3.2</vt:lpstr>
      <vt:lpstr>Tab. 2.3.3</vt:lpstr>
      <vt:lpstr>Fig. 2.3.3</vt:lpstr>
      <vt:lpstr>Fig. 2.3.4</vt:lpstr>
      <vt:lpstr>Tab. 2.4.1</vt:lpstr>
      <vt:lpstr>Tab. 2.4.2</vt:lpstr>
      <vt:lpstr>Tab. 2.4.3</vt:lpstr>
      <vt:lpstr>Tab. 2.4.4</vt:lpstr>
      <vt:lpstr>Tab. 2.4.5</vt:lpstr>
      <vt:lpstr>Tab. 2.4.6</vt:lpstr>
      <vt:lpstr>Fig. 2.5.1</vt:lpstr>
      <vt:lpstr>Tab. 2.5.1</vt:lpstr>
      <vt:lpstr>Fig. 2.5.2</vt:lpstr>
      <vt:lpstr>Tab. 2.5.2</vt:lpstr>
      <vt:lpstr>Fig. 2.5.3</vt:lpstr>
      <vt:lpstr>Tab. 2.5.3</vt:lpstr>
      <vt:lpstr>Tab. 2.5.4</vt:lpstr>
      <vt:lpstr>Fig. 2.6.1</vt:lpstr>
      <vt:lpstr>Tab. 2.6.1</vt:lpstr>
      <vt:lpstr>Tab. 2.6.2</vt:lpstr>
      <vt:lpstr>Tab. 2.6.3</vt:lpstr>
      <vt:lpstr>'Tab. 2.4.3'!_Toc223605066</vt:lpstr>
      <vt:lpstr>'Tab. 2.4.4'!_Toc223605067</vt:lpstr>
      <vt:lpstr>'Tab. 2.1.1'!_Toc224052430</vt:lpstr>
      <vt:lpstr>'Tab. 2.1.2'!_Toc224052431</vt:lpstr>
      <vt:lpstr>Tab.2.1.3!_Toc224052432</vt:lpstr>
      <vt:lpstr>Tab.2.1.4!_Toc224052433</vt:lpstr>
      <vt:lpstr>'Tab. 2.1.5'!_Toc224052434</vt:lpstr>
      <vt:lpstr>Tab.2.2.1!_Toc224052435</vt:lpstr>
      <vt:lpstr>'Tab. 2.2.2'!_Toc224052436</vt:lpstr>
      <vt:lpstr>'Tab. 2.2.3'!_Toc224052437</vt:lpstr>
      <vt:lpstr>'Tab. 2.2.4'!_Toc224052438</vt:lpstr>
      <vt:lpstr>'Tab. 2.2.5'!_Toc224052439</vt:lpstr>
      <vt:lpstr>'Tab. 2.2.6'!_Toc224052440</vt:lpstr>
      <vt:lpstr>'Tab. 2.2.7'!_Toc224052441</vt:lpstr>
      <vt:lpstr>'Tab. 2.2.8'!_Toc224052442</vt:lpstr>
      <vt:lpstr>'Tab. 2.2.10'!_Toc224052444</vt:lpstr>
      <vt:lpstr>'Tab. 2.2.11'!_Toc224052445</vt:lpstr>
      <vt:lpstr>'Tab. 2.2.12'!_Toc224052446</vt:lpstr>
      <vt:lpstr>'Tab. 2.2.13'!_Toc224052447</vt:lpstr>
      <vt:lpstr>'Tab. 2.2.14'!_Toc224052448</vt:lpstr>
      <vt:lpstr>'Tab. 2.2.15'!_Toc224052449</vt:lpstr>
      <vt:lpstr>'Tab. 2.2.16'!_Toc224052450</vt:lpstr>
      <vt:lpstr>'Tab. 2.2.17'!_Toc224052451</vt:lpstr>
      <vt:lpstr>'Tab. 2.2.18'!_Toc224052452</vt:lpstr>
      <vt:lpstr>'Tab. 2.2.19'!_Toc224052453</vt:lpstr>
      <vt:lpstr>'Tab. 2.2.20'!_Toc224052454</vt:lpstr>
      <vt:lpstr>'Tab. 2.3.1'!_Toc224052455</vt:lpstr>
      <vt:lpstr>'Tab. 2.3.2'!_Toc224052456</vt:lpstr>
      <vt:lpstr>'Tab. 2.3.3'!_Toc224052457</vt:lpstr>
      <vt:lpstr>'Tab. 2.4.1'!_Toc224052458</vt:lpstr>
      <vt:lpstr>'Tab. 2.4.2'!_Toc224052459</vt:lpstr>
      <vt:lpstr>'Tab. 2.4.5'!_Toc224052462</vt:lpstr>
      <vt:lpstr>'Tab. 2.4.6'!_Toc224052463</vt:lpstr>
      <vt:lpstr>'Tab. 2.5.1'!_Toc224052464</vt:lpstr>
      <vt:lpstr>'Tab. 2.5.2'!_Toc224052465</vt:lpstr>
      <vt:lpstr>'Tab. 2.5.3'!_Toc224052466</vt:lpstr>
      <vt:lpstr>'Tab. 2.5.4'!_Toc224052467</vt:lpstr>
      <vt:lpstr>'Tab. 2.6.1'!_Toc224052468</vt:lpstr>
      <vt:lpstr>'Tab. 2.6.2'!_Toc224052469</vt:lpstr>
      <vt:lpstr>'Tab. 2.6.3'!_Toc224052470</vt:lpstr>
      <vt:lpstr>'Fig. 2.1.1'!_Toc224052706</vt:lpstr>
      <vt:lpstr>Tab.2.2.1!_Toc224052707</vt:lpstr>
      <vt:lpstr>'Fig. 2.2.2'!_Toc224052708</vt:lpstr>
      <vt:lpstr>'Fig. 2.2.4'!_Toc224052710</vt:lpstr>
      <vt:lpstr>'Tab. 2.2.7'!_Toc224052711</vt:lpstr>
      <vt:lpstr>'Fig. 2.2.6'!_Toc224052712</vt:lpstr>
      <vt:lpstr>'Fig. 2.2.7'!_Toc224052713</vt:lpstr>
      <vt:lpstr>'Fig. 2.2.8'!_Toc224052714</vt:lpstr>
      <vt:lpstr>'Fig. 2.2.9'!_Toc224052715</vt:lpstr>
      <vt:lpstr>'Fig. 2.2.10'!_Toc224052716</vt:lpstr>
      <vt:lpstr>'Fig. 2.2.11'!_Toc224052717</vt:lpstr>
      <vt:lpstr>'Fig. 2.2.12'!_Toc224052718</vt:lpstr>
      <vt:lpstr>'Fig. 2.2.13'!_Toc224052719</vt:lpstr>
      <vt:lpstr>'Fig. 2.2.14'!_Toc224052720</vt:lpstr>
      <vt:lpstr>'Fig. 2.3.1'!_Toc224052721</vt:lpstr>
      <vt:lpstr>'Fig. 2.3.2'!_Toc224052722</vt:lpstr>
      <vt:lpstr>'Fig. 2.3.3'!_Toc224052723</vt:lpstr>
      <vt:lpstr>'Fig. 2.3.4'!_Toc224052724</vt:lpstr>
      <vt:lpstr>'Fig. 2.5.1'!_Toc224052725</vt:lpstr>
      <vt:lpstr>'Fig. 2.5.2'!_Toc224052726</vt:lpstr>
      <vt:lpstr>'Fig. 2.5.3'!_Toc224052727</vt:lpstr>
      <vt:lpstr>'Fig. 2.6.1'!_Toc224052728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Mancini</dc:creator>
  <cp:lastModifiedBy>Cristiano Trani</cp:lastModifiedBy>
  <dcterms:created xsi:type="dcterms:W3CDTF">2026-03-18T11:33:39Z</dcterms:created>
  <dcterms:modified xsi:type="dcterms:W3CDTF">2026-03-24T15:04:55Z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